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50" windowHeight="12435"/>
  </bookViews>
  <sheets>
    <sheet name="4" sheetId="1" r:id="rId1"/>
  </sheets>
  <definedNames>
    <definedName name="_xlnm.Print_Area" localSheetId="0">'4'!$B$1:$Q$90</definedName>
  </definedNames>
  <calcPr calcId="125725"/>
</workbook>
</file>

<file path=xl/calcChain.xml><?xml version="1.0" encoding="utf-8"?>
<calcChain xmlns="http://schemas.openxmlformats.org/spreadsheetml/2006/main">
  <c r="O80" i="1"/>
  <c r="O44"/>
  <c r="O46"/>
  <c r="O43" s="1"/>
  <c r="O38"/>
  <c r="O56"/>
  <c r="P56" l="1"/>
  <c r="Q56"/>
  <c r="P55"/>
  <c r="P54" s="1"/>
  <c r="P53" s="1"/>
  <c r="Q55"/>
  <c r="Q54" s="1"/>
  <c r="Q53" s="1"/>
  <c r="O55"/>
  <c r="O54" s="1"/>
  <c r="P52" l="1"/>
  <c r="P51"/>
  <c r="Q52"/>
  <c r="Q51"/>
  <c r="O66"/>
  <c r="P80" l="1"/>
  <c r="P79" s="1"/>
  <c r="P78" s="1"/>
  <c r="Q80"/>
  <c r="Q79" s="1"/>
  <c r="Q78" s="1"/>
  <c r="R79"/>
  <c r="R78" s="1"/>
  <c r="S79"/>
  <c r="S78" s="1"/>
  <c r="T79"/>
  <c r="T78" s="1"/>
  <c r="U79"/>
  <c r="U78" s="1"/>
  <c r="V79"/>
  <c r="V78" s="1"/>
  <c r="W79"/>
  <c r="W78" s="1"/>
  <c r="X79"/>
  <c r="X78" s="1"/>
  <c r="Y79"/>
  <c r="Y78" s="1"/>
  <c r="Z79"/>
  <c r="Z78" s="1"/>
  <c r="O79"/>
  <c r="O78" s="1"/>
  <c r="R60"/>
  <c r="S60"/>
  <c r="T60"/>
  <c r="U60"/>
  <c r="V60"/>
  <c r="W60"/>
  <c r="X60"/>
  <c r="Y60"/>
  <c r="Z60"/>
  <c r="O65"/>
  <c r="O64" s="1"/>
  <c r="P44" l="1"/>
  <c r="P43" s="1"/>
  <c r="Q44"/>
  <c r="Q43" s="1"/>
  <c r="O75" l="1"/>
  <c r="O74" s="1"/>
  <c r="O73" s="1"/>
  <c r="P71" l="1"/>
  <c r="Q71"/>
  <c r="Q70" s="1"/>
  <c r="Q69" s="1"/>
  <c r="O71"/>
  <c r="O70" s="1"/>
  <c r="O69" s="1"/>
  <c r="Q36"/>
  <c r="Q35" s="1"/>
  <c r="Q33" s="1"/>
  <c r="O36"/>
  <c r="P31"/>
  <c r="P30" s="1"/>
  <c r="Q31"/>
  <c r="Q30" s="1"/>
  <c r="O31"/>
  <c r="O30" s="1"/>
  <c r="P21"/>
  <c r="P20" s="1"/>
  <c r="Q21"/>
  <c r="Q20" s="1"/>
  <c r="O21"/>
  <c r="O20" s="1"/>
  <c r="P18"/>
  <c r="P17" s="1"/>
  <c r="Q18"/>
  <c r="Q17" s="1"/>
  <c r="O18"/>
  <c r="O17" s="1"/>
  <c r="L90"/>
  <c r="P70"/>
  <c r="P69" s="1"/>
  <c r="Q62"/>
  <c r="P62"/>
  <c r="O62"/>
  <c r="L60"/>
  <c r="L59" s="1"/>
  <c r="P36"/>
  <c r="Q16" l="1"/>
  <c r="O61"/>
  <c r="O60" s="1"/>
  <c r="O59" s="1"/>
  <c r="P61"/>
  <c r="P60" s="1"/>
  <c r="P59" s="1"/>
  <c r="Q61"/>
  <c r="Q60" s="1"/>
  <c r="Q59" s="1"/>
  <c r="P35"/>
  <c r="P33" s="1"/>
  <c r="P16" s="1"/>
  <c r="O35"/>
  <c r="O33" l="1"/>
  <c r="O16" s="1"/>
  <c r="P90"/>
  <c r="Q90"/>
  <c r="O90" l="1"/>
</calcChain>
</file>

<file path=xl/sharedStrings.xml><?xml version="1.0" encoding="utf-8"?>
<sst xmlns="http://schemas.openxmlformats.org/spreadsheetml/2006/main" count="700" uniqueCount="164">
  <si>
    <t>(тыс.рублей)</t>
  </si>
  <si>
    <t>№ строки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</si>
  <si>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</si>
  <si>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</si>
  <si>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Сумма (т.р.)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</si>
  <si>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</si>
  <si>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</si>
  <si>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</si>
  <si>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</si>
  <si>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</si>
  <si>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</si>
  <si>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дохода</t>
  </si>
  <si>
    <t xml:space="preserve">аналитическая группа подвида доходов бюджета 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</si>
  <si>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</si>
  <si>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</si>
  <si>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</si>
  <si>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</si>
  <si>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</si>
  <si>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</si>
  <si>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</si>
  <si>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</si>
  <si>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</si>
  <si>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</si>
  <si>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</si>
  <si>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</si>
  <si>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</si>
  <si>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</si>
  <si>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</si>
  <si>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</si>
  <si>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</si>
  <si>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</si>
  <si>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</si>
  <si>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</si>
  <si>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030</t>
  </si>
  <si>
    <t>03</t>
  </si>
  <si>
    <t>НАЛОГИ НА ТОВАРЫ (РАБОТЫ,УСЛУГИ),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</si>
  <si>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</si>
  <si>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</si>
  <si>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</si>
  <si>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</si>
  <si>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</si>
  <si>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05</t>
  </si>
  <si>
    <t>НАЛОГИ НА СОВОКУПНЫЙ ДОХОД</t>
  </si>
  <si>
    <t xml:space="preserve">Единый сельскохозяйственный налог </t>
  </si>
  <si>
    <t>06</t>
  </si>
  <si>
    <t>НАЛОГ НА ИМУЩЕСТВО</t>
  </si>
  <si>
    <t>10</t>
  </si>
  <si>
    <t>Земельный налог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</si>
  <si>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</si>
  <si>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</si>
  <si>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</si>
  <si>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обладающим земельным участком,  расположенным в границах сельских поселений</t>
  </si>
  <si>
    <t>БЕЗВОЗМЕЗДНЫЕ ПОСТУПЛЕНИЯ</t>
  </si>
  <si>
    <t>551</t>
  </si>
  <si>
    <t>БЕЗВОЗМЕЗДНЫЕ ПОСТУПЛЕНИЯ ОТ ДРУГИХ БЮДЖЕТОВ БЮДЖЕТНОЙ СИСТЕМЫ РОССИЙСКОЙ ФЕДЕРАЦИИ</t>
  </si>
  <si>
    <t>150</t>
  </si>
  <si>
    <t>001</t>
  </si>
  <si>
    <t>30</t>
  </si>
  <si>
    <t xml:space="preserve">Субвенции бюджетам бюджетной системы Российской Федерации 
</t>
  </si>
  <si>
    <t>024</t>
  </si>
  <si>
    <t>Субвенции 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</si>
  <si>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</si>
  <si>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7514</t>
  </si>
  <si>
    <t>Доходы от уплаты акцизов на дизельное топливо,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</si>
  <si>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</si>
  <si>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</si>
  <si>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</si>
  <si>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 с организаций</t>
  </si>
  <si>
    <t>040</t>
  </si>
  <si>
    <t>Земельный налог с физических лиц</t>
  </si>
  <si>
    <t>40</t>
  </si>
  <si>
    <t>Иные межбюджетные трансферты</t>
  </si>
  <si>
    <t>49</t>
  </si>
  <si>
    <t>999</t>
  </si>
  <si>
    <t xml:space="preserve">Прочие межбюджетные трансферты, передаваемые бюджетам </t>
  </si>
  <si>
    <t>Прочие межбюджетные трансферты передавемые бюджетам сельских поселений на региональные выплаты и выплаты, обеспечивающие уровень заработной платы работников бюджетной сферы н ниже минимальной заработной платы</t>
  </si>
  <si>
    <t>7412</t>
  </si>
  <si>
    <t>231</t>
  </si>
  <si>
    <t>Доходы от уплаты акцизов на дизельное топливо,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</si>
  <si>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241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</si>
  <si>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 по нормативам</t>
  </si>
  <si>
    <t>251</t>
  </si>
  <si>
    <t>261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</si>
  <si>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 по нормативам)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</si>
  <si>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 по нормативам)</t>
  </si>
  <si>
    <t>ВСЕГО</t>
  </si>
  <si>
    <t>1049</t>
  </si>
  <si>
    <t xml:space="preserve">Прочие межбюджетные трансферты, передаваемые бюджетам сельских поселений </t>
  </si>
  <si>
    <r>
      <t>Налог на имущество физических лиц, взимаемый по ставкам, применяемым к объект</t>
    </r>
    <r>
      <rPr>
        <u/>
        <sz val="14"/>
        <rFont val="Times New Roman"/>
        <family val="1"/>
        <charset val="204"/>
      </rPr>
      <t>а</t>
    </r>
    <r>
      <rPr>
        <sz val="14"/>
        <rFont val="Times New Roman"/>
        <family val="1"/>
        <charset val="204"/>
      </rPr>
      <t>м налогообложения, расположенным в границах сельских поселений</t>
    </r>
  </si>
  <si>
    <t>15</t>
  </si>
  <si>
    <t>Приложение 2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</si>
  <si>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</si>
  <si>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Дотации бюджетам бюджетной системы Российской Федерации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</si>
  <si>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</si>
  <si>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Доходы  бюджета  поселения           2026 год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</si>
  <si>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</si>
  <si>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бюджетов субъекта Российской Федерации</t>
  </si>
  <si>
    <t>"О бюджете поселения на 2025 год и плановый период 2026-2027 годов"</t>
  </si>
  <si>
    <t>Доходы бюджета поселения на 2025 год и плановый период 2026-2027 годов</t>
  </si>
  <si>
    <t>130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</si>
  <si>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</si>
  <si>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</si>
  <si>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</si>
  <si>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Доходы  бюджета поселения            2025 год</t>
  </si>
  <si>
    <t>Доходы  бюджета  поселения           2027 год</t>
  </si>
  <si>
    <t>от 19.12.2024 № 41-122Р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</si>
  <si>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</si>
  <si>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</si>
  <si>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</si>
  <si>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</si>
  <si>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</si>
  <si>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20</t>
  </si>
  <si>
    <t>29</t>
  </si>
  <si>
    <t>9116</t>
  </si>
  <si>
    <t xml:space="preserve">Прочие субсидии бюджетам сельских поселений (на капитальный ремонт и ремонт автомобильных дорог) </t>
  </si>
  <si>
    <t>Прочие межбюджетные трансферты, передаваемые бюджетам сельских поселений (на реализацию мероприятий по поддержке местных инициатив)</t>
  </si>
  <si>
    <t>7641</t>
  </si>
  <si>
    <t>1024</t>
  </si>
  <si>
    <t>Прочие межбюджетные трансферты, передаваемые бюджетам сельских поселений (на финансовое обеспечение (возмещение) расходов на увеличение размеров оплаты труда отдельным категориям работников бюджетной сферы)</t>
  </si>
  <si>
    <t>2724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</si>
  <si>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сферы)</t>
  </si>
  <si>
    <t>Прочие субсидии бюджетам сельских поселений (на обустройство участков улично-дорожной сети вблизи образовательных организаций для обеспечения безопасности дорожного движения)</t>
  </si>
  <si>
    <t>9113</t>
  </si>
  <si>
    <t>17</t>
  </si>
  <si>
    <t>ПРОЧИЕ НЕНАЛОГОВЫЕ ДОХОДЫ</t>
  </si>
  <si>
    <t>Инициативные платежи</t>
  </si>
  <si>
    <t>100</t>
  </si>
  <si>
    <t>Инициативные платежи, зачисляемы е в бюджеты сельских поселений</t>
  </si>
  <si>
    <t>Инициативные платежи, зачисляемые в бюджеты сельских поселений, поступления от физических лиц</t>
  </si>
  <si>
    <t>002</t>
  </si>
  <si>
    <t>Инициативные платежи, зачисляемые в бюджеты сельских поселений, поступления от индивидуальных предпринимателей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</si>
  <si>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</si>
  <si>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</si>
  <si>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</si>
  <si>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</si>
  <si>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</si>
  <si>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</si>
  <si>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</si>
  <si>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13</t>
  </si>
  <si>
    <t>995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</si>
  <si>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</si>
  <si>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</si>
  <si>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</si>
  <si>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</si>
  <si>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099</t>
  </si>
  <si>
    <t>Прочие доходы от компенсации затрат государства</t>
  </si>
  <si>
    <t>51</t>
  </si>
  <si>
    <t>Прочие доходы от компенсации затрат бюджетов сельских поселений</t>
  </si>
  <si>
    <t>16</t>
  </si>
  <si>
    <t>ШТРАФЫ, САНКЦИИ, ВОЗМЕЩЕНИЕ УЩЕРБА</t>
  </si>
  <si>
    <t>020</t>
  </si>
  <si>
    <t>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</si>
  <si>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</si>
  <si>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1011</t>
  </si>
  <si>
    <t>Прочие межбюджетные трансферты, передаваемые бюджетам сельских поселений (из резервного фонда Правительства Красноярского края)</t>
  </si>
  <si>
    <t>7666</t>
  </si>
  <si>
    <t>Прочие межбюджетные трансферты, передаваемые бюджетам сельских поселений (на благоустройство кладбищ)</t>
  </si>
  <si>
    <t>7691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</si>
  <si>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на объекты недвижимости)</t>
  </si>
  <si>
    <t>0301</t>
  </si>
  <si>
    <t>Прочие межбюджетные трансферты, передаваемые бюджетам сельских поселений  (на обеспечение сбалансированности  бюджетов поселений муниципального района)</t>
  </si>
  <si>
    <t xml:space="preserve">к  Решению Абанского районного Советов депутатов </t>
  </si>
  <si>
    <t xml:space="preserve">к  Решению Абанского сельского Советов депутатов </t>
  </si>
  <si>
    <t>от 29.10.2025 №10-124Р</t>
  </si>
</sst>
</file>

<file path=xl/styles.xml><?xml version="1.0" encoding="utf-8"?>
<styleSheet xmlns="http://schemas.openxmlformats.org/spreadsheetml/2006/main">
  <numFmts count="7">
    <numFmt numFmtId="164" formatCode="#,##0_ ;[Red]\-#,##0\ "/>
    <numFmt numFmtId="165" formatCode="#,##0.0"/>
    <numFmt numFmtId="166" formatCode="_(* #,##0.00_);_(* \(#,##0.00\);_(* &quot;-&quot;??_);_(@_)"/>
    <numFmt numFmtId="167" formatCode="#,##0.0_ ;[Red]\-#,##0.0\ "/>
    <numFmt numFmtId="168" formatCode="0.0"/>
    <numFmt numFmtId="169" formatCode="_-* #,##0.00_р_._-;\-* #,##0.00_р_._-;_-* \-??_р_._-;_-@_-"/>
    <numFmt numFmtId="170" formatCode="_-* #,##0.00_р_._-;\-* #,##0.00_р_._-;_-* &quot;-&quot;??_р_._-;_-@_-"/>
  </numFmts>
  <fonts count="9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9" fontId="2" fillId="0" borderId="0" applyFill="0" applyBorder="0" applyAlignment="0" applyProtection="0"/>
    <xf numFmtId="170" fontId="8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/>
    <xf numFmtId="0" fontId="3" fillId="0" borderId="0" xfId="0" applyFont="1" applyFill="1" applyBorder="1" applyAlignment="1">
      <alignment vertical="top" wrapText="1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 textRotation="90" wrapText="1"/>
    </xf>
    <xf numFmtId="49" fontId="3" fillId="0" borderId="0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" fontId="3" fillId="0" borderId="2" xfId="0" applyNumberFormat="1" applyFont="1" applyFill="1" applyBorder="1" applyAlignment="1">
      <alignment horizontal="center" vertical="top"/>
    </xf>
    <xf numFmtId="49" fontId="4" fillId="0" borderId="2" xfId="1" applyNumberFormat="1" applyFont="1" applyFill="1" applyBorder="1" applyAlignment="1" applyProtection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167" fontId="4" fillId="0" borderId="2" xfId="0" applyNumberFormat="1" applyFont="1" applyFill="1" applyBorder="1" applyAlignment="1">
      <alignment horizontal="right" vertical="top" wrapText="1"/>
    </xf>
    <xf numFmtId="165" fontId="4" fillId="0" borderId="2" xfId="0" applyNumberFormat="1" applyFont="1" applyFill="1" applyBorder="1" applyAlignment="1">
      <alignment horizontal="center" vertical="top" wrapText="1"/>
    </xf>
    <xf numFmtId="168" fontId="4" fillId="0" borderId="0" xfId="0" applyNumberFormat="1" applyFont="1" applyFill="1" applyBorder="1" applyAlignment="1">
      <alignment horizontal="right" vertical="top" wrapText="1"/>
    </xf>
    <xf numFmtId="168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9" fontId="3" fillId="0" borderId="2" xfId="1" applyNumberFormat="1" applyFont="1" applyFill="1" applyBorder="1" applyAlignment="1" applyProtection="1">
      <alignment horizontal="center" vertical="top"/>
    </xf>
    <xf numFmtId="0" fontId="3" fillId="0" borderId="2" xfId="0" applyFont="1" applyFill="1" applyBorder="1" applyAlignment="1">
      <alignment horizontal="justify" vertical="top" wrapText="1"/>
    </xf>
    <xf numFmtId="167" fontId="3" fillId="0" borderId="2" xfId="0" applyNumberFormat="1" applyFont="1" applyFill="1" applyBorder="1" applyAlignment="1" applyProtection="1">
      <alignment horizontal="right" vertical="top" wrapText="1"/>
    </xf>
    <xf numFmtId="165" fontId="3" fillId="0" borderId="2" xfId="0" applyNumberFormat="1" applyFont="1" applyFill="1" applyBorder="1" applyAlignment="1">
      <alignment horizontal="center" vertical="top" wrapText="1"/>
    </xf>
    <xf numFmtId="168" fontId="3" fillId="0" borderId="0" xfId="0" applyNumberFormat="1" applyFont="1" applyFill="1" applyBorder="1" applyAlignment="1">
      <alignment horizontal="right" vertical="top" wrapText="1"/>
    </xf>
    <xf numFmtId="168" fontId="3" fillId="0" borderId="0" xfId="0" applyNumberFormat="1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wrapText="1"/>
    </xf>
    <xf numFmtId="49" fontId="3" fillId="0" borderId="3" xfId="2" applyNumberFormat="1" applyFont="1" applyFill="1" applyBorder="1" applyAlignment="1" applyProtection="1">
      <alignment horizontal="center" vertical="top"/>
    </xf>
    <xf numFmtId="0" fontId="3" fillId="2" borderId="3" xfId="0" applyFont="1" applyFill="1" applyBorder="1" applyAlignment="1">
      <alignment wrapText="1"/>
    </xf>
    <xf numFmtId="167" fontId="3" fillId="0" borderId="3" xfId="0" applyNumberFormat="1" applyFont="1" applyFill="1" applyBorder="1" applyAlignment="1">
      <alignment horizontal="right" vertical="top" wrapText="1"/>
    </xf>
    <xf numFmtId="165" fontId="3" fillId="0" borderId="3" xfId="0" applyNumberFormat="1" applyFont="1" applyFill="1" applyBorder="1" applyAlignment="1">
      <alignment horizontal="center" vertical="top" wrapText="1"/>
    </xf>
    <xf numFmtId="49" fontId="3" fillId="0" borderId="4" xfId="2" applyNumberFormat="1" applyFont="1" applyFill="1" applyBorder="1" applyAlignment="1" applyProtection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167" fontId="3" fillId="0" borderId="4" xfId="0" applyNumberFormat="1" applyFont="1" applyFill="1" applyBorder="1" applyAlignment="1">
      <alignment horizontal="right" vertical="top" wrapText="1"/>
    </xf>
    <xf numFmtId="49" fontId="3" fillId="0" borderId="4" xfId="0" applyNumberFormat="1" applyFont="1" applyFill="1" applyBorder="1" applyAlignment="1">
      <alignment horizontal="right" vertical="top" wrapText="1"/>
    </xf>
    <xf numFmtId="165" fontId="3" fillId="0" borderId="4" xfId="0" applyNumberFormat="1" applyFont="1" applyFill="1" applyBorder="1" applyAlignment="1">
      <alignment horizontal="center" vertical="top" wrapText="1"/>
    </xf>
    <xf numFmtId="49" fontId="3" fillId="0" borderId="2" xfId="2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right" vertical="top" wrapText="1"/>
    </xf>
    <xf numFmtId="49" fontId="3" fillId="0" borderId="9" xfId="2" applyNumberFormat="1" applyFont="1" applyFill="1" applyBorder="1" applyAlignment="1" applyProtection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 applyProtection="1">
      <alignment horizontal="center" vertical="top"/>
    </xf>
    <xf numFmtId="0" fontId="3" fillId="0" borderId="3" xfId="0" applyFont="1" applyFill="1" applyBorder="1" applyAlignment="1">
      <alignment horizontal="left" vertical="top" wrapText="1"/>
    </xf>
    <xf numFmtId="167" fontId="3" fillId="0" borderId="7" xfId="0" applyNumberFormat="1" applyFont="1" applyFill="1" applyBorder="1" applyAlignment="1">
      <alignment horizontal="righ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49" fontId="3" fillId="0" borderId="3" xfId="1" applyNumberFormat="1" applyFont="1" applyFill="1" applyBorder="1" applyAlignment="1" applyProtection="1">
      <alignment horizontal="center" vertical="top"/>
    </xf>
    <xf numFmtId="168" fontId="7" fillId="0" borderId="0" xfId="0" applyNumberFormat="1" applyFont="1" applyFill="1" applyBorder="1" applyAlignment="1">
      <alignment horizontal="right" vertical="top" wrapText="1"/>
    </xf>
    <xf numFmtId="168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justify"/>
    </xf>
    <xf numFmtId="0" fontId="7" fillId="0" borderId="0" xfId="0" applyFont="1" applyFill="1" applyAlignment="1">
      <alignment vertical="center"/>
    </xf>
    <xf numFmtId="0" fontId="3" fillId="0" borderId="3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top" wrapText="1"/>
    </xf>
    <xf numFmtId="165" fontId="3" fillId="0" borderId="2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top"/>
    </xf>
    <xf numFmtId="49" fontId="3" fillId="0" borderId="9" xfId="1" applyNumberFormat="1" applyFont="1" applyFill="1" applyBorder="1" applyAlignment="1" applyProtection="1">
      <alignment horizontal="center" vertical="top"/>
    </xf>
    <xf numFmtId="49" fontId="3" fillId="0" borderId="11" xfId="1" applyNumberFormat="1" applyFont="1" applyFill="1" applyBorder="1" applyAlignment="1" applyProtection="1">
      <alignment horizontal="center" vertical="top"/>
    </xf>
    <xf numFmtId="0" fontId="3" fillId="0" borderId="11" xfId="0" applyFont="1" applyFill="1" applyBorder="1" applyAlignment="1">
      <alignment horizontal="left" vertical="top" wrapText="1"/>
    </xf>
    <xf numFmtId="167" fontId="3" fillId="0" borderId="11" xfId="0" applyNumberFormat="1" applyFont="1" applyFill="1" applyBorder="1" applyAlignment="1">
      <alignment horizontal="right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/>
    </xf>
    <xf numFmtId="49" fontId="3" fillId="3" borderId="4" xfId="1" applyNumberFormat="1" applyFont="1" applyFill="1" applyBorder="1" applyAlignment="1" applyProtection="1">
      <alignment horizontal="center" vertical="top"/>
    </xf>
    <xf numFmtId="167" fontId="6" fillId="3" borderId="12" xfId="0" applyNumberFormat="1" applyFont="1" applyFill="1" applyBorder="1" applyAlignment="1">
      <alignment horizontal="right" vertical="top" wrapText="1"/>
    </xf>
    <xf numFmtId="165" fontId="3" fillId="3" borderId="12" xfId="0" applyNumberFormat="1" applyFont="1" applyFill="1" applyBorder="1" applyAlignment="1">
      <alignment horizontal="center" vertical="top" wrapText="1"/>
    </xf>
    <xf numFmtId="49" fontId="6" fillId="3" borderId="3" xfId="1" applyNumberFormat="1" applyFont="1" applyFill="1" applyBorder="1" applyAlignment="1" applyProtection="1">
      <alignment horizontal="center" vertical="top"/>
    </xf>
    <xf numFmtId="167" fontId="6" fillId="3" borderId="3" xfId="0" applyNumberFormat="1" applyFont="1" applyFill="1" applyBorder="1" applyAlignment="1">
      <alignment horizontal="right" vertical="top" wrapText="1"/>
    </xf>
    <xf numFmtId="165" fontId="3" fillId="3" borderId="3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center"/>
    </xf>
    <xf numFmtId="1" fontId="3" fillId="4" borderId="2" xfId="0" applyNumberFormat="1" applyFont="1" applyFill="1" applyBorder="1" applyAlignment="1">
      <alignment horizontal="center" vertical="top"/>
    </xf>
    <xf numFmtId="49" fontId="3" fillId="4" borderId="2" xfId="1" applyNumberFormat="1" applyFont="1" applyFill="1" applyBorder="1" applyAlignment="1" applyProtection="1">
      <alignment horizontal="center" vertical="top"/>
    </xf>
    <xf numFmtId="49" fontId="3" fillId="4" borderId="3" xfId="1" applyNumberFormat="1" applyFont="1" applyFill="1" applyBorder="1" applyAlignment="1" applyProtection="1">
      <alignment horizontal="center" vertical="top"/>
    </xf>
    <xf numFmtId="0" fontId="3" fillId="4" borderId="3" xfId="0" applyFont="1" applyFill="1" applyBorder="1" applyAlignment="1">
      <alignment vertical="top" wrapText="1"/>
    </xf>
    <xf numFmtId="168" fontId="3" fillId="4" borderId="3" xfId="0" applyNumberFormat="1" applyFont="1" applyFill="1" applyBorder="1" applyAlignment="1">
      <alignment horizontal="center" vertical="top" wrapText="1"/>
    </xf>
    <xf numFmtId="49" fontId="3" fillId="4" borderId="3" xfId="0" applyNumberFormat="1" applyFont="1" applyFill="1" applyBorder="1" applyAlignment="1">
      <alignment horizontal="center" vertical="justify"/>
    </xf>
    <xf numFmtId="165" fontId="3" fillId="4" borderId="3" xfId="0" applyNumberFormat="1" applyFont="1" applyFill="1" applyBorder="1" applyAlignment="1">
      <alignment horizontal="center" vertical="top" wrapText="1"/>
    </xf>
    <xf numFmtId="168" fontId="3" fillId="4" borderId="0" xfId="0" applyNumberFormat="1" applyFont="1" applyFill="1" applyBorder="1" applyAlignment="1">
      <alignment horizontal="right" vertical="top" wrapText="1"/>
    </xf>
    <xf numFmtId="168" fontId="3" fillId="4" borderId="0" xfId="0" applyNumberFormat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167" fontId="3" fillId="0" borderId="9" xfId="0" applyNumberFormat="1" applyFont="1" applyFill="1" applyBorder="1" applyAlignment="1">
      <alignment horizontal="right" vertical="top" wrapText="1"/>
    </xf>
    <xf numFmtId="49" fontId="3" fillId="0" borderId="9" xfId="0" applyNumberFormat="1" applyFont="1" applyFill="1" applyBorder="1" applyAlignment="1">
      <alignment horizontal="right" vertical="top" wrapText="1"/>
    </xf>
    <xf numFmtId="165" fontId="3" fillId="0" borderId="9" xfId="0" applyNumberFormat="1" applyFont="1" applyFill="1" applyBorder="1" applyAlignment="1">
      <alignment horizontal="center" vertical="top" wrapText="1"/>
    </xf>
    <xf numFmtId="49" fontId="3" fillId="0" borderId="4" xfId="1" applyNumberFormat="1" applyFont="1" applyFill="1" applyBorder="1" applyAlignment="1" applyProtection="1">
      <alignment horizontal="center" vertical="top"/>
    </xf>
    <xf numFmtId="49" fontId="6" fillId="0" borderId="12" xfId="1" applyNumberFormat="1" applyFont="1" applyFill="1" applyBorder="1" applyAlignment="1" applyProtection="1">
      <alignment horizontal="center" vertical="top"/>
    </xf>
    <xf numFmtId="0" fontId="6" fillId="0" borderId="12" xfId="0" applyFont="1" applyFill="1" applyBorder="1" applyAlignment="1">
      <alignment horizontal="justify" vertical="top" wrapText="1"/>
    </xf>
    <xf numFmtId="167" fontId="6" fillId="0" borderId="12" xfId="0" applyNumberFormat="1" applyFont="1" applyFill="1" applyBorder="1" applyAlignment="1">
      <alignment horizontal="right" vertical="top" wrapText="1"/>
    </xf>
    <xf numFmtId="165" fontId="6" fillId="0" borderId="1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right" vertical="top" wrapText="1"/>
    </xf>
    <xf numFmtId="167" fontId="3" fillId="0" borderId="13" xfId="0" applyNumberFormat="1" applyFont="1" applyFill="1" applyBorder="1" applyAlignment="1">
      <alignment horizontal="right" vertical="top" wrapText="1"/>
    </xf>
    <xf numFmtId="49" fontId="3" fillId="0" borderId="3" xfId="0" applyNumberFormat="1" applyFont="1" applyBorder="1" applyAlignment="1" applyProtection="1">
      <alignment horizontal="left" wrapText="1"/>
    </xf>
    <xf numFmtId="1" fontId="3" fillId="4" borderId="4" xfId="0" applyNumberFormat="1" applyFont="1" applyFill="1" applyBorder="1" applyAlignment="1">
      <alignment horizontal="center" vertical="top"/>
    </xf>
    <xf numFmtId="49" fontId="3" fillId="4" borderId="4" xfId="1" applyNumberFormat="1" applyFont="1" applyFill="1" applyBorder="1" applyAlignment="1" applyProtection="1">
      <alignment horizontal="center" vertical="top"/>
    </xf>
    <xf numFmtId="1" fontId="3" fillId="3" borderId="3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vertical="center"/>
    </xf>
    <xf numFmtId="1" fontId="3" fillId="4" borderId="9" xfId="0" applyNumberFormat="1" applyFont="1" applyFill="1" applyBorder="1" applyAlignment="1">
      <alignment horizontal="center" vertical="top"/>
    </xf>
    <xf numFmtId="49" fontId="3" fillId="4" borderId="9" xfId="1" applyNumberFormat="1" applyFont="1" applyFill="1" applyBorder="1" applyAlignment="1" applyProtection="1">
      <alignment horizontal="center" vertical="top"/>
    </xf>
    <xf numFmtId="49" fontId="3" fillId="4" borderId="11" xfId="1" applyNumberFormat="1" applyFont="1" applyFill="1" applyBorder="1" applyAlignment="1" applyProtection="1">
      <alignment horizontal="center" vertical="top"/>
    </xf>
    <xf numFmtId="0" fontId="3" fillId="4" borderId="11" xfId="0" applyFont="1" applyFill="1" applyBorder="1" applyAlignment="1">
      <alignment vertical="top" wrapText="1"/>
    </xf>
    <xf numFmtId="168" fontId="3" fillId="4" borderId="11" xfId="0" applyNumberFormat="1" applyFont="1" applyFill="1" applyBorder="1" applyAlignment="1">
      <alignment horizontal="center" vertical="top" wrapText="1"/>
    </xf>
    <xf numFmtId="49" fontId="3" fillId="4" borderId="11" xfId="0" applyNumberFormat="1" applyFont="1" applyFill="1" applyBorder="1" applyAlignment="1">
      <alignment horizontal="center" vertical="justify"/>
    </xf>
    <xf numFmtId="165" fontId="3" fillId="4" borderId="11" xfId="0" applyNumberFormat="1" applyFont="1" applyFill="1" applyBorder="1" applyAlignment="1">
      <alignment horizontal="center" vertical="top" wrapText="1"/>
    </xf>
    <xf numFmtId="167" fontId="4" fillId="0" borderId="4" xfId="0" applyNumberFormat="1" applyFont="1" applyFill="1" applyBorder="1" applyAlignment="1">
      <alignment horizontal="right" vertical="top" wrapText="1"/>
    </xf>
    <xf numFmtId="165" fontId="4" fillId="0" borderId="4" xfId="0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 applyProtection="1">
      <alignment horizontal="center" vertical="top"/>
    </xf>
    <xf numFmtId="49" fontId="3" fillId="3" borderId="3" xfId="0" applyNumberFormat="1" applyFont="1" applyFill="1" applyBorder="1" applyAlignment="1">
      <alignment horizontal="center" vertical="justify"/>
    </xf>
    <xf numFmtId="49" fontId="3" fillId="3" borderId="9" xfId="1" applyNumberFormat="1" applyFont="1" applyFill="1" applyBorder="1" applyAlignment="1" applyProtection="1">
      <alignment horizontal="center" vertical="top"/>
    </xf>
    <xf numFmtId="49" fontId="6" fillId="3" borderId="11" xfId="1" applyNumberFormat="1" applyFont="1" applyFill="1" applyBorder="1" applyAlignment="1" applyProtection="1">
      <alignment horizontal="center" vertical="top"/>
    </xf>
    <xf numFmtId="0" fontId="3" fillId="3" borderId="11" xfId="0" applyFont="1" applyFill="1" applyBorder="1" applyAlignment="1">
      <alignment horizontal="left" vertical="top" wrapText="1"/>
    </xf>
    <xf numFmtId="167" fontId="6" fillId="3" borderId="11" xfId="0" applyNumberFormat="1" applyFont="1" applyFill="1" applyBorder="1" applyAlignment="1">
      <alignment horizontal="right" vertical="top" wrapText="1"/>
    </xf>
    <xf numFmtId="165" fontId="3" fillId="3" borderId="11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justify" vertical="top" wrapText="1"/>
    </xf>
    <xf numFmtId="168" fontId="3" fillId="0" borderId="1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justify"/>
    </xf>
    <xf numFmtId="165" fontId="3" fillId="0" borderId="12" xfId="0" applyNumberFormat="1" applyFont="1" applyFill="1" applyBorder="1" applyAlignment="1">
      <alignment horizontal="center" vertical="top" wrapText="1"/>
    </xf>
    <xf numFmtId="168" fontId="3" fillId="3" borderId="13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 applyProtection="1">
      <alignment horizontal="left" wrapText="1"/>
    </xf>
    <xf numFmtId="49" fontId="3" fillId="0" borderId="3" xfId="3" applyNumberFormat="1" applyFont="1" applyFill="1" applyBorder="1" applyAlignment="1" applyProtection="1">
      <alignment vertical="top"/>
    </xf>
    <xf numFmtId="168" fontId="3" fillId="5" borderId="1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center" wrapText="1"/>
    </xf>
    <xf numFmtId="49" fontId="3" fillId="0" borderId="3" xfId="3" applyNumberFormat="1" applyFont="1" applyFill="1" applyBorder="1" applyAlignment="1" applyProtection="1">
      <alignment horizontal="center" vertical="top"/>
    </xf>
    <xf numFmtId="0" fontId="3" fillId="3" borderId="3" xfId="0" applyFont="1" applyFill="1" applyBorder="1" applyAlignment="1">
      <alignment vertical="center" wrapText="1"/>
    </xf>
    <xf numFmtId="168" fontId="3" fillId="5" borderId="3" xfId="0" applyNumberFormat="1" applyFont="1" applyFill="1" applyBorder="1" applyAlignment="1">
      <alignment horizontal="center" vertical="top" wrapText="1"/>
    </xf>
    <xf numFmtId="168" fontId="3" fillId="3" borderId="3" xfId="0" applyNumberFormat="1" applyFont="1" applyFill="1" applyBorder="1" applyAlignment="1">
      <alignment horizontal="center" vertical="top" wrapText="1"/>
    </xf>
    <xf numFmtId="167" fontId="3" fillId="0" borderId="14" xfId="0" applyNumberFormat="1" applyFont="1" applyFill="1" applyBorder="1" applyAlignment="1">
      <alignment horizontal="right" vertical="top" wrapText="1"/>
    </xf>
    <xf numFmtId="49" fontId="3" fillId="0" borderId="12" xfId="0" applyNumberFormat="1" applyFont="1" applyFill="1" applyBorder="1" applyAlignment="1">
      <alignment horizontal="righ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165" fontId="3" fillId="3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textRotation="90" wrapText="1"/>
    </xf>
    <xf numFmtId="49" fontId="3" fillId="0" borderId="2" xfId="1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Финансовый" xfId="1" builtinId="3"/>
    <cellStyle name="Финансовый 2" xfId="3"/>
    <cellStyle name="Финансов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18"/>
  <sheetViews>
    <sheetView tabSelected="1" view="pageBreakPreview" topLeftCell="B1" zoomScale="75" zoomScaleNormal="100" workbookViewId="0">
      <selection activeCell="K13" sqref="K13:K14"/>
    </sheetView>
  </sheetViews>
  <sheetFormatPr defaultColWidth="12" defaultRowHeight="18.75" outlineLevelRow="4"/>
  <cols>
    <col min="1" max="1" width="0" style="78" hidden="1" customWidth="1"/>
    <col min="2" max="2" width="5.85546875" style="5" customWidth="1"/>
    <col min="3" max="3" width="5.7109375" style="6" customWidth="1"/>
    <col min="4" max="4" width="5.5703125" style="6" customWidth="1"/>
    <col min="5" max="5" width="6.42578125" style="6" customWidth="1"/>
    <col min="6" max="6" width="5" style="6" customWidth="1"/>
    <col min="7" max="7" width="6.28515625" style="6" customWidth="1"/>
    <col min="8" max="8" width="6" style="6" customWidth="1"/>
    <col min="9" max="9" width="6.85546875" style="6" customWidth="1"/>
    <col min="10" max="10" width="10.140625" style="6" customWidth="1"/>
    <col min="11" max="11" width="108" style="79" customWidth="1"/>
    <col min="12" max="14" width="0" style="3" hidden="1" customWidth="1"/>
    <col min="15" max="15" width="16.140625" style="80" customWidth="1"/>
    <col min="16" max="16" width="15.42578125" style="80" customWidth="1"/>
    <col min="17" max="17" width="14.5703125" style="80" customWidth="1"/>
    <col min="18" max="19" width="0" style="2" hidden="1" customWidth="1"/>
    <col min="20" max="21" width="0" style="3" hidden="1" customWidth="1"/>
    <col min="22" max="26" width="0" style="4" hidden="1" customWidth="1"/>
    <col min="27" max="16384" width="12" style="4"/>
  </cols>
  <sheetData>
    <row r="1" spans="1:26" ht="21" customHeight="1">
      <c r="A1" s="1"/>
      <c r="K1" s="168" t="s">
        <v>90</v>
      </c>
      <c r="L1" s="168"/>
      <c r="M1" s="168"/>
      <c r="N1" s="168"/>
      <c r="O1" s="168"/>
      <c r="P1" s="168"/>
      <c r="Q1" s="168"/>
    </row>
    <row r="2" spans="1:26" ht="26.25" customHeight="1">
      <c r="A2" s="1"/>
      <c r="B2" s="159" t="s">
        <v>161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</row>
    <row r="3" spans="1:26" ht="20.25" customHeight="1">
      <c r="A3" s="1"/>
      <c r="B3" s="7"/>
      <c r="C3" s="8"/>
      <c r="D3" s="8"/>
      <c r="E3" s="8"/>
      <c r="F3" s="8"/>
      <c r="G3" s="8"/>
      <c r="H3" s="8"/>
      <c r="I3" s="8"/>
      <c r="J3" s="8"/>
      <c r="K3" s="160" t="s">
        <v>97</v>
      </c>
      <c r="L3" s="160"/>
      <c r="M3" s="160"/>
      <c r="N3" s="160"/>
      <c r="O3" s="160"/>
      <c r="P3" s="160"/>
      <c r="Q3" s="160"/>
      <c r="R3" s="8"/>
      <c r="S3" s="8"/>
      <c r="T3" s="8"/>
      <c r="U3" s="8"/>
      <c r="V3" s="8"/>
      <c r="W3" s="8"/>
      <c r="X3" s="8"/>
      <c r="Y3" s="8"/>
      <c r="Z3" s="8"/>
    </row>
    <row r="4" spans="1:26" ht="18.75" customHeight="1">
      <c r="A4" s="1"/>
      <c r="B4" s="169" t="s">
        <v>163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1:26" ht="17.25" customHeight="1">
      <c r="A5" s="1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6" ht="21" customHeight="1">
      <c r="A6" s="1"/>
      <c r="K6" s="168" t="s">
        <v>90</v>
      </c>
      <c r="L6" s="168"/>
      <c r="M6" s="168"/>
      <c r="N6" s="168"/>
      <c r="O6" s="168"/>
      <c r="P6" s="168"/>
      <c r="Q6" s="168"/>
    </row>
    <row r="7" spans="1:26" ht="26.25" customHeight="1">
      <c r="A7" s="1"/>
      <c r="B7" s="159" t="s">
        <v>162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</row>
    <row r="8" spans="1:26" ht="20.25" customHeight="1">
      <c r="A8" s="1"/>
      <c r="B8" s="7"/>
      <c r="C8" s="8"/>
      <c r="D8" s="8"/>
      <c r="E8" s="8"/>
      <c r="F8" s="8"/>
      <c r="G8" s="8"/>
      <c r="H8" s="8"/>
      <c r="I8" s="8"/>
      <c r="J8" s="8"/>
      <c r="K8" s="160" t="s">
        <v>97</v>
      </c>
      <c r="L8" s="160"/>
      <c r="M8" s="160"/>
      <c r="N8" s="160"/>
      <c r="O8" s="160"/>
      <c r="P8" s="160"/>
      <c r="Q8" s="160"/>
      <c r="R8" s="8"/>
      <c r="S8" s="8"/>
      <c r="T8" s="8"/>
      <c r="U8" s="8"/>
      <c r="V8" s="8"/>
      <c r="W8" s="8"/>
      <c r="X8" s="8"/>
      <c r="Y8" s="8"/>
      <c r="Z8" s="8"/>
    </row>
    <row r="9" spans="1:26" ht="18.75" customHeight="1">
      <c r="A9" s="1"/>
      <c r="B9" s="161" t="s">
        <v>105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</row>
    <row r="10" spans="1:26">
      <c r="A10" s="1"/>
      <c r="K10" s="9"/>
      <c r="L10" s="2"/>
      <c r="M10" s="2"/>
      <c r="N10" s="2"/>
      <c r="O10" s="10"/>
      <c r="P10" s="11"/>
      <c r="Q10" s="11"/>
    </row>
    <row r="11" spans="1:26">
      <c r="A11" s="1"/>
      <c r="B11" s="162" t="s">
        <v>98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0"/>
      <c r="Q11" s="10"/>
      <c r="R11" s="12"/>
    </row>
    <row r="12" spans="1:26">
      <c r="A12" s="1"/>
      <c r="B12" s="15"/>
      <c r="K12" s="16"/>
      <c r="L12" s="13"/>
      <c r="M12" s="13"/>
      <c r="N12" s="13"/>
      <c r="O12" s="10"/>
      <c r="P12" s="10"/>
      <c r="Q12" s="10" t="s">
        <v>0</v>
      </c>
      <c r="R12" s="17"/>
      <c r="T12" s="18"/>
    </row>
    <row r="13" spans="1:26" ht="16.5" customHeight="1">
      <c r="A13" s="19"/>
      <c r="B13" s="163" t="s">
        <v>1</v>
      </c>
      <c r="C13" s="164" t="s">
        <v>2</v>
      </c>
      <c r="D13" s="164"/>
      <c r="E13" s="164"/>
      <c r="F13" s="164"/>
      <c r="G13" s="164"/>
      <c r="H13" s="164"/>
      <c r="I13" s="164"/>
      <c r="J13" s="164"/>
      <c r="K13" s="165" t="s">
        <v>3</v>
      </c>
      <c r="L13" s="166" t="s">
        <v>4</v>
      </c>
      <c r="M13" s="166"/>
      <c r="N13" s="166"/>
      <c r="O13" s="167" t="s">
        <v>103</v>
      </c>
      <c r="P13" s="167" t="s">
        <v>94</v>
      </c>
      <c r="Q13" s="167" t="s">
        <v>104</v>
      </c>
      <c r="R13" s="170"/>
      <c r="S13" s="170"/>
      <c r="T13" s="170"/>
      <c r="U13" s="170"/>
    </row>
    <row r="14" spans="1:26" s="14" customFormat="1" ht="123" customHeight="1">
      <c r="A14" s="20"/>
      <c r="B14" s="163"/>
      <c r="C14" s="21" t="s">
        <v>5</v>
      </c>
      <c r="D14" s="21" t="s">
        <v>6</v>
      </c>
      <c r="E14" s="21" t="s">
        <v>7</v>
      </c>
      <c r="F14" s="21" t="s">
        <v>8</v>
      </c>
      <c r="G14" s="21" t="s">
        <v>9</v>
      </c>
      <c r="H14" s="21" t="s">
        <v>10</v>
      </c>
      <c r="I14" s="21" t="s">
        <v>11</v>
      </c>
      <c r="J14" s="21" t="s">
        <v>12</v>
      </c>
      <c r="K14" s="165"/>
      <c r="L14" s="166"/>
      <c r="M14" s="166"/>
      <c r="N14" s="166"/>
      <c r="O14" s="167"/>
      <c r="P14" s="167"/>
      <c r="Q14" s="167"/>
      <c r="R14" s="22"/>
      <c r="S14" s="22"/>
      <c r="T14" s="22"/>
      <c r="U14" s="22"/>
    </row>
    <row r="15" spans="1:26" s="14" customFormat="1">
      <c r="A15" s="20"/>
      <c r="B15" s="23"/>
      <c r="C15" s="24" t="s">
        <v>13</v>
      </c>
      <c r="D15" s="24" t="s">
        <v>14</v>
      </c>
      <c r="E15" s="24" t="s">
        <v>15</v>
      </c>
      <c r="F15" s="24" t="s">
        <v>16</v>
      </c>
      <c r="G15" s="24" t="s">
        <v>17</v>
      </c>
      <c r="H15" s="24" t="s">
        <v>18</v>
      </c>
      <c r="I15" s="24" t="s">
        <v>19</v>
      </c>
      <c r="J15" s="24" t="s">
        <v>20</v>
      </c>
      <c r="K15" s="25">
        <v>9</v>
      </c>
      <c r="L15" s="26">
        <v>10</v>
      </c>
      <c r="M15" s="26">
        <v>11</v>
      </c>
      <c r="N15" s="26">
        <v>12</v>
      </c>
      <c r="O15" s="27">
        <v>10</v>
      </c>
      <c r="P15" s="27">
        <v>11</v>
      </c>
      <c r="Q15" s="27">
        <v>12</v>
      </c>
      <c r="R15" s="28"/>
      <c r="S15" s="29"/>
      <c r="T15" s="29"/>
      <c r="U15" s="29"/>
    </row>
    <row r="16" spans="1:26" s="38" customFormat="1" ht="27" customHeight="1">
      <c r="A16" s="30"/>
      <c r="B16" s="31">
        <v>1</v>
      </c>
      <c r="C16" s="32" t="s">
        <v>21</v>
      </c>
      <c r="D16" s="32" t="s">
        <v>13</v>
      </c>
      <c r="E16" s="32" t="s">
        <v>22</v>
      </c>
      <c r="F16" s="32" t="s">
        <v>22</v>
      </c>
      <c r="G16" s="32" t="s">
        <v>21</v>
      </c>
      <c r="H16" s="32" t="s">
        <v>22</v>
      </c>
      <c r="I16" s="32" t="s">
        <v>23</v>
      </c>
      <c r="J16" s="32" t="s">
        <v>21</v>
      </c>
      <c r="K16" s="33" t="s">
        <v>24</v>
      </c>
      <c r="L16" s="34">
        <v>26264</v>
      </c>
      <c r="M16" s="34"/>
      <c r="N16" s="34"/>
      <c r="O16" s="35">
        <f>O17+O20+O30+O33+O43+O54+O40+O51</f>
        <v>12373.5</v>
      </c>
      <c r="P16" s="35">
        <f t="shared" ref="P16:Q16" si="0">P17+P20+P30+P33+P43+P54</f>
        <v>12266.7</v>
      </c>
      <c r="Q16" s="35">
        <f t="shared" si="0"/>
        <v>12732.2</v>
      </c>
      <c r="R16" s="36"/>
      <c r="S16" s="37"/>
      <c r="T16" s="37"/>
      <c r="U16" s="37"/>
    </row>
    <row r="17" spans="1:21" ht="28.5" customHeight="1" outlineLevel="1">
      <c r="A17" s="19"/>
      <c r="B17" s="31">
        <v>2</v>
      </c>
      <c r="C17" s="39" t="s">
        <v>25</v>
      </c>
      <c r="D17" s="39" t="s">
        <v>13</v>
      </c>
      <c r="E17" s="39" t="s">
        <v>26</v>
      </c>
      <c r="F17" s="39" t="s">
        <v>22</v>
      </c>
      <c r="G17" s="39" t="s">
        <v>21</v>
      </c>
      <c r="H17" s="39" t="s">
        <v>22</v>
      </c>
      <c r="I17" s="39" t="s">
        <v>23</v>
      </c>
      <c r="J17" s="39" t="s">
        <v>21</v>
      </c>
      <c r="K17" s="40" t="s">
        <v>27</v>
      </c>
      <c r="L17" s="41">
        <v>12731</v>
      </c>
      <c r="M17" s="41"/>
      <c r="N17" s="41"/>
      <c r="O17" s="42">
        <f>O18</f>
        <v>3538</v>
      </c>
      <c r="P17" s="42">
        <f t="shared" ref="P17:Q18" si="1">P18</f>
        <v>3786</v>
      </c>
      <c r="Q17" s="42">
        <f t="shared" si="1"/>
        <v>4051</v>
      </c>
      <c r="R17" s="43"/>
      <c r="S17" s="44"/>
      <c r="T17" s="44"/>
      <c r="U17" s="44"/>
    </row>
    <row r="18" spans="1:21" ht="25.5" customHeight="1" outlineLevel="2">
      <c r="A18" s="19"/>
      <c r="B18" s="31">
        <v>3</v>
      </c>
      <c r="C18" s="39" t="s">
        <v>25</v>
      </c>
      <c r="D18" s="39" t="s">
        <v>13</v>
      </c>
      <c r="E18" s="39" t="s">
        <v>26</v>
      </c>
      <c r="F18" s="39" t="s">
        <v>28</v>
      </c>
      <c r="G18" s="39" t="s">
        <v>21</v>
      </c>
      <c r="H18" s="39" t="s">
        <v>26</v>
      </c>
      <c r="I18" s="39" t="s">
        <v>23</v>
      </c>
      <c r="J18" s="39" t="s">
        <v>29</v>
      </c>
      <c r="K18" s="40" t="s">
        <v>30</v>
      </c>
      <c r="L18" s="45"/>
      <c r="M18" s="45"/>
      <c r="N18" s="45"/>
      <c r="O18" s="42">
        <f>O19</f>
        <v>3538</v>
      </c>
      <c r="P18" s="42">
        <f t="shared" si="1"/>
        <v>3786</v>
      </c>
      <c r="Q18" s="42">
        <f t="shared" si="1"/>
        <v>4051</v>
      </c>
      <c r="R18" s="43"/>
      <c r="S18" s="44"/>
      <c r="T18" s="44"/>
      <c r="U18" s="44"/>
    </row>
    <row r="19" spans="1:21" ht="75" outlineLevel="4">
      <c r="A19" s="19"/>
      <c r="B19" s="31">
        <v>4</v>
      </c>
      <c r="C19" s="39" t="s">
        <v>25</v>
      </c>
      <c r="D19" s="39" t="s">
        <v>13</v>
      </c>
      <c r="E19" s="39" t="s">
        <v>26</v>
      </c>
      <c r="F19" s="39" t="s">
        <v>28</v>
      </c>
      <c r="G19" s="39" t="s">
        <v>31</v>
      </c>
      <c r="H19" s="39" t="s">
        <v>26</v>
      </c>
      <c r="I19" s="39" t="s">
        <v>23</v>
      </c>
      <c r="J19" s="39" t="s">
        <v>29</v>
      </c>
      <c r="K19" s="46" t="s">
        <v>32</v>
      </c>
      <c r="L19" s="45">
        <v>11808</v>
      </c>
      <c r="M19" s="45"/>
      <c r="N19" s="45"/>
      <c r="O19" s="42">
        <v>3538</v>
      </c>
      <c r="P19" s="42">
        <v>3786</v>
      </c>
      <c r="Q19" s="42">
        <v>4051</v>
      </c>
      <c r="R19" s="43"/>
      <c r="S19" s="44"/>
      <c r="T19" s="44"/>
      <c r="U19" s="44"/>
    </row>
    <row r="20" spans="1:21" ht="39.75" customHeight="1" outlineLevel="4">
      <c r="A20" s="19"/>
      <c r="B20" s="31">
        <v>5</v>
      </c>
      <c r="C20" s="39" t="s">
        <v>25</v>
      </c>
      <c r="D20" s="47" t="s">
        <v>13</v>
      </c>
      <c r="E20" s="47" t="s">
        <v>34</v>
      </c>
      <c r="F20" s="47" t="s">
        <v>22</v>
      </c>
      <c r="G20" s="47" t="s">
        <v>21</v>
      </c>
      <c r="H20" s="47" t="s">
        <v>22</v>
      </c>
      <c r="I20" s="47" t="s">
        <v>23</v>
      </c>
      <c r="J20" s="47" t="s">
        <v>21</v>
      </c>
      <c r="K20" s="48" t="s">
        <v>35</v>
      </c>
      <c r="L20" s="49"/>
      <c r="M20" s="49"/>
      <c r="N20" s="49"/>
      <c r="O20" s="50">
        <f>O21</f>
        <v>1839.1</v>
      </c>
      <c r="P20" s="50">
        <f>P21</f>
        <v>1912.7000000000003</v>
      </c>
      <c r="Q20" s="50">
        <f>Q21</f>
        <v>1989.1999999999998</v>
      </c>
      <c r="R20" s="43"/>
      <c r="S20" s="44"/>
      <c r="T20" s="44"/>
      <c r="U20" s="44"/>
    </row>
    <row r="21" spans="1:21" ht="21" customHeight="1" outlineLevel="4">
      <c r="A21" s="19"/>
      <c r="B21" s="31">
        <v>6</v>
      </c>
      <c r="C21" s="39" t="s">
        <v>25</v>
      </c>
      <c r="D21" s="51" t="s">
        <v>13</v>
      </c>
      <c r="E21" s="51" t="s">
        <v>34</v>
      </c>
      <c r="F21" s="51" t="s">
        <v>28</v>
      </c>
      <c r="G21" s="51" t="s">
        <v>21</v>
      </c>
      <c r="H21" s="51" t="s">
        <v>26</v>
      </c>
      <c r="I21" s="51" t="s">
        <v>23</v>
      </c>
      <c r="J21" s="51" t="s">
        <v>21</v>
      </c>
      <c r="K21" s="52" t="s">
        <v>36</v>
      </c>
      <c r="L21" s="53"/>
      <c r="M21" s="54"/>
      <c r="N21" s="53"/>
      <c r="O21" s="55">
        <f>O22+O24+O26+O28</f>
        <v>1839.1</v>
      </c>
      <c r="P21" s="55">
        <f t="shared" ref="P21:Q21" si="2">P22+P24+P26+P28</f>
        <v>1912.7000000000003</v>
      </c>
      <c r="Q21" s="55">
        <f t="shared" si="2"/>
        <v>1989.1999999999998</v>
      </c>
      <c r="R21" s="43"/>
      <c r="S21" s="44"/>
      <c r="T21" s="44"/>
      <c r="U21" s="44"/>
    </row>
    <row r="22" spans="1:21" ht="59.25" customHeight="1" outlineLevel="4">
      <c r="A22" s="19"/>
      <c r="B22" s="31">
        <v>7</v>
      </c>
      <c r="C22" s="39" t="s">
        <v>25</v>
      </c>
      <c r="D22" s="56" t="s">
        <v>13</v>
      </c>
      <c r="E22" s="56" t="s">
        <v>34</v>
      </c>
      <c r="F22" s="56" t="s">
        <v>28</v>
      </c>
      <c r="G22" s="56" t="s">
        <v>37</v>
      </c>
      <c r="H22" s="56" t="s">
        <v>26</v>
      </c>
      <c r="I22" s="56" t="s">
        <v>23</v>
      </c>
      <c r="J22" s="51" t="s">
        <v>29</v>
      </c>
      <c r="K22" s="57" t="s">
        <v>63</v>
      </c>
      <c r="L22" s="45"/>
      <c r="M22" s="58"/>
      <c r="N22" s="45"/>
      <c r="O22" s="42">
        <v>979.8</v>
      </c>
      <c r="P22" s="42">
        <v>1019</v>
      </c>
      <c r="Q22" s="42">
        <v>1059.8</v>
      </c>
      <c r="R22" s="43"/>
      <c r="S22" s="44"/>
      <c r="T22" s="44"/>
      <c r="U22" s="44"/>
    </row>
    <row r="23" spans="1:21" ht="76.5" customHeight="1" outlineLevel="4">
      <c r="A23" s="19"/>
      <c r="B23" s="31">
        <v>8</v>
      </c>
      <c r="C23" s="39" t="s">
        <v>25</v>
      </c>
      <c r="D23" s="56" t="s">
        <v>13</v>
      </c>
      <c r="E23" s="56" t="s">
        <v>34</v>
      </c>
      <c r="F23" s="56" t="s">
        <v>28</v>
      </c>
      <c r="G23" s="56" t="s">
        <v>77</v>
      </c>
      <c r="H23" s="56" t="s">
        <v>26</v>
      </c>
      <c r="I23" s="56" t="s">
        <v>23</v>
      </c>
      <c r="J23" s="51" t="s">
        <v>29</v>
      </c>
      <c r="K23" s="57" t="s">
        <v>78</v>
      </c>
      <c r="L23" s="45"/>
      <c r="M23" s="58"/>
      <c r="N23" s="45"/>
      <c r="O23" s="42">
        <v>979.8</v>
      </c>
      <c r="P23" s="42">
        <v>1019</v>
      </c>
      <c r="Q23" s="42">
        <v>1059.8</v>
      </c>
      <c r="R23" s="43"/>
      <c r="S23" s="44"/>
      <c r="T23" s="44"/>
      <c r="U23" s="44"/>
    </row>
    <row r="24" spans="1:21" ht="58.5" customHeight="1" outlineLevel="4">
      <c r="A24" s="19"/>
      <c r="B24" s="31">
        <v>9</v>
      </c>
      <c r="C24" s="39" t="s">
        <v>25</v>
      </c>
      <c r="D24" s="56" t="s">
        <v>13</v>
      </c>
      <c r="E24" s="56" t="s">
        <v>34</v>
      </c>
      <c r="F24" s="56" t="s">
        <v>28</v>
      </c>
      <c r="G24" s="56" t="s">
        <v>38</v>
      </c>
      <c r="H24" s="56" t="s">
        <v>26</v>
      </c>
      <c r="I24" s="56" t="s">
        <v>23</v>
      </c>
      <c r="J24" s="59" t="s">
        <v>29</v>
      </c>
      <c r="K24" s="60" t="s">
        <v>64</v>
      </c>
      <c r="L24" s="45"/>
      <c r="M24" s="58"/>
      <c r="N24" s="45"/>
      <c r="O24" s="42">
        <v>5.0999999999999996</v>
      </c>
      <c r="P24" s="42">
        <v>5.3</v>
      </c>
      <c r="Q24" s="42">
        <v>5.5</v>
      </c>
      <c r="R24" s="43"/>
      <c r="S24" s="44"/>
      <c r="T24" s="44"/>
      <c r="U24" s="44"/>
    </row>
    <row r="25" spans="1:21" ht="122.25" customHeight="1" outlineLevel="4">
      <c r="A25" s="19"/>
      <c r="B25" s="31">
        <v>10</v>
      </c>
      <c r="C25" s="39" t="s">
        <v>25</v>
      </c>
      <c r="D25" s="56" t="s">
        <v>13</v>
      </c>
      <c r="E25" s="56" t="s">
        <v>34</v>
      </c>
      <c r="F25" s="56" t="s">
        <v>28</v>
      </c>
      <c r="G25" s="56" t="s">
        <v>79</v>
      </c>
      <c r="H25" s="56" t="s">
        <v>26</v>
      </c>
      <c r="I25" s="61" t="s">
        <v>23</v>
      </c>
      <c r="J25" s="47" t="s">
        <v>29</v>
      </c>
      <c r="K25" s="62" t="s">
        <v>80</v>
      </c>
      <c r="L25" s="63"/>
      <c r="M25" s="58"/>
      <c r="N25" s="45"/>
      <c r="O25" s="42">
        <v>5.0999999999999996</v>
      </c>
      <c r="P25" s="42">
        <v>5.3</v>
      </c>
      <c r="Q25" s="42">
        <v>5.5</v>
      </c>
      <c r="R25" s="43"/>
      <c r="S25" s="44"/>
      <c r="T25" s="44"/>
      <c r="U25" s="44"/>
    </row>
    <row r="26" spans="1:21" ht="63.75" customHeight="1" outlineLevel="4">
      <c r="A26" s="19"/>
      <c r="B26" s="31">
        <v>11</v>
      </c>
      <c r="C26" s="39" t="s">
        <v>25</v>
      </c>
      <c r="D26" s="56" t="s">
        <v>13</v>
      </c>
      <c r="E26" s="56" t="s">
        <v>34</v>
      </c>
      <c r="F26" s="56" t="s">
        <v>28</v>
      </c>
      <c r="G26" s="56" t="s">
        <v>39</v>
      </c>
      <c r="H26" s="56" t="s">
        <v>26</v>
      </c>
      <c r="I26" s="56" t="s">
        <v>23</v>
      </c>
      <c r="J26" s="51" t="s">
        <v>29</v>
      </c>
      <c r="K26" s="64" t="s">
        <v>65</v>
      </c>
      <c r="L26" s="45"/>
      <c r="M26" s="58"/>
      <c r="N26" s="45"/>
      <c r="O26" s="42">
        <v>1006.7</v>
      </c>
      <c r="P26" s="42">
        <v>1047</v>
      </c>
      <c r="Q26" s="42">
        <v>1088.8</v>
      </c>
      <c r="R26" s="43"/>
      <c r="S26" s="44"/>
      <c r="T26" s="44"/>
      <c r="U26" s="44"/>
    </row>
    <row r="27" spans="1:21" ht="82.5" customHeight="1" outlineLevel="4">
      <c r="A27" s="19"/>
      <c r="B27" s="31">
        <v>12</v>
      </c>
      <c r="C27" s="39" t="s">
        <v>25</v>
      </c>
      <c r="D27" s="56" t="s">
        <v>13</v>
      </c>
      <c r="E27" s="56" t="s">
        <v>34</v>
      </c>
      <c r="F27" s="56" t="s">
        <v>28</v>
      </c>
      <c r="G27" s="56" t="s">
        <v>81</v>
      </c>
      <c r="H27" s="56" t="s">
        <v>26</v>
      </c>
      <c r="I27" s="56" t="s">
        <v>23</v>
      </c>
      <c r="J27" s="51" t="s">
        <v>29</v>
      </c>
      <c r="K27" s="64" t="s">
        <v>83</v>
      </c>
      <c r="L27" s="45"/>
      <c r="M27" s="58"/>
      <c r="N27" s="45"/>
      <c r="O27" s="42">
        <v>1006.7</v>
      </c>
      <c r="P27" s="42">
        <v>1047</v>
      </c>
      <c r="Q27" s="42">
        <v>1088.8</v>
      </c>
      <c r="R27" s="43"/>
      <c r="S27" s="44"/>
      <c r="T27" s="44"/>
      <c r="U27" s="44"/>
    </row>
    <row r="28" spans="1:21" ht="61.5" customHeight="1" outlineLevel="4">
      <c r="A28" s="19"/>
      <c r="B28" s="31">
        <v>13</v>
      </c>
      <c r="C28" s="39" t="s">
        <v>25</v>
      </c>
      <c r="D28" s="56" t="s">
        <v>13</v>
      </c>
      <c r="E28" s="56" t="s">
        <v>34</v>
      </c>
      <c r="F28" s="56" t="s">
        <v>28</v>
      </c>
      <c r="G28" s="56" t="s">
        <v>40</v>
      </c>
      <c r="H28" s="56" t="s">
        <v>26</v>
      </c>
      <c r="I28" s="56" t="s">
        <v>23</v>
      </c>
      <c r="J28" s="56" t="s">
        <v>29</v>
      </c>
      <c r="K28" s="57" t="s">
        <v>66</v>
      </c>
      <c r="L28" s="45"/>
      <c r="M28" s="58"/>
      <c r="N28" s="45"/>
      <c r="O28" s="42">
        <v>-152.5</v>
      </c>
      <c r="P28" s="42">
        <v>-158.6</v>
      </c>
      <c r="Q28" s="42">
        <v>-164.9</v>
      </c>
      <c r="R28" s="43"/>
      <c r="S28" s="44"/>
      <c r="T28" s="44"/>
      <c r="U28" s="44"/>
    </row>
    <row r="29" spans="1:21" ht="77.25" customHeight="1" outlineLevel="4">
      <c r="A29" s="19"/>
      <c r="B29" s="31">
        <v>14</v>
      </c>
      <c r="C29" s="39" t="s">
        <v>25</v>
      </c>
      <c r="D29" s="56" t="s">
        <v>13</v>
      </c>
      <c r="E29" s="56" t="s">
        <v>34</v>
      </c>
      <c r="F29" s="56" t="s">
        <v>28</v>
      </c>
      <c r="G29" s="56" t="s">
        <v>82</v>
      </c>
      <c r="H29" s="56" t="s">
        <v>26</v>
      </c>
      <c r="I29" s="56" t="s">
        <v>23</v>
      </c>
      <c r="J29" s="56" t="s">
        <v>29</v>
      </c>
      <c r="K29" s="57" t="s">
        <v>84</v>
      </c>
      <c r="L29" s="45"/>
      <c r="M29" s="58"/>
      <c r="N29" s="45"/>
      <c r="O29" s="42">
        <v>-152.5</v>
      </c>
      <c r="P29" s="42">
        <v>158.6</v>
      </c>
      <c r="Q29" s="42">
        <v>-164.9</v>
      </c>
      <c r="R29" s="43"/>
      <c r="S29" s="44"/>
      <c r="T29" s="44"/>
      <c r="U29" s="44"/>
    </row>
    <row r="30" spans="1:21" ht="20.25" customHeight="1" outlineLevel="1">
      <c r="A30" s="19"/>
      <c r="B30" s="31">
        <v>15</v>
      </c>
      <c r="C30" s="39" t="s">
        <v>25</v>
      </c>
      <c r="D30" s="39" t="s">
        <v>13</v>
      </c>
      <c r="E30" s="39" t="s">
        <v>41</v>
      </c>
      <c r="F30" s="39" t="s">
        <v>22</v>
      </c>
      <c r="G30" s="39" t="s">
        <v>21</v>
      </c>
      <c r="H30" s="39" t="s">
        <v>22</v>
      </c>
      <c r="I30" s="39" t="s">
        <v>23</v>
      </c>
      <c r="J30" s="39" t="s">
        <v>21</v>
      </c>
      <c r="K30" s="40" t="s">
        <v>42</v>
      </c>
      <c r="L30" s="45">
        <v>3827</v>
      </c>
      <c r="M30" s="45"/>
      <c r="N30" s="45"/>
      <c r="O30" s="42">
        <f>O31</f>
        <v>4050</v>
      </c>
      <c r="P30" s="42">
        <f t="shared" ref="P30:Q31" si="3">P31</f>
        <v>4131</v>
      </c>
      <c r="Q30" s="42">
        <f t="shared" si="3"/>
        <v>4213</v>
      </c>
      <c r="R30" s="43"/>
      <c r="S30" s="44"/>
      <c r="T30" s="44"/>
      <c r="U30" s="44"/>
    </row>
    <row r="31" spans="1:21" ht="24" customHeight="1" outlineLevel="1">
      <c r="A31" s="19"/>
      <c r="B31" s="31">
        <v>16</v>
      </c>
      <c r="C31" s="39" t="s">
        <v>25</v>
      </c>
      <c r="D31" s="39" t="s">
        <v>13</v>
      </c>
      <c r="E31" s="39" t="s">
        <v>41</v>
      </c>
      <c r="F31" s="39" t="s">
        <v>34</v>
      </c>
      <c r="G31" s="39" t="s">
        <v>21</v>
      </c>
      <c r="H31" s="39" t="s">
        <v>26</v>
      </c>
      <c r="I31" s="39" t="s">
        <v>23</v>
      </c>
      <c r="J31" s="39" t="s">
        <v>29</v>
      </c>
      <c r="K31" s="40" t="s">
        <v>43</v>
      </c>
      <c r="L31" s="45"/>
      <c r="M31" s="45"/>
      <c r="N31" s="45"/>
      <c r="O31" s="42">
        <f>O32</f>
        <v>4050</v>
      </c>
      <c r="P31" s="42">
        <f t="shared" si="3"/>
        <v>4131</v>
      </c>
      <c r="Q31" s="42">
        <f t="shared" si="3"/>
        <v>4213</v>
      </c>
      <c r="R31" s="43"/>
      <c r="S31" s="44"/>
      <c r="T31" s="44"/>
      <c r="U31" s="44"/>
    </row>
    <row r="32" spans="1:21" ht="24.75" customHeight="1" outlineLevel="2">
      <c r="A32" s="19"/>
      <c r="B32" s="31">
        <v>17</v>
      </c>
      <c r="C32" s="39" t="s">
        <v>25</v>
      </c>
      <c r="D32" s="39" t="s">
        <v>13</v>
      </c>
      <c r="E32" s="39" t="s">
        <v>41</v>
      </c>
      <c r="F32" s="39" t="s">
        <v>34</v>
      </c>
      <c r="G32" s="39" t="s">
        <v>31</v>
      </c>
      <c r="H32" s="39" t="s">
        <v>26</v>
      </c>
      <c r="I32" s="39" t="s">
        <v>23</v>
      </c>
      <c r="J32" s="39" t="s">
        <v>29</v>
      </c>
      <c r="K32" s="40" t="s">
        <v>43</v>
      </c>
      <c r="L32" s="45">
        <v>27</v>
      </c>
      <c r="M32" s="58"/>
      <c r="N32" s="58"/>
      <c r="O32" s="42">
        <v>4050</v>
      </c>
      <c r="P32" s="42">
        <v>4131</v>
      </c>
      <c r="Q32" s="42">
        <v>4213</v>
      </c>
      <c r="R32" s="43"/>
      <c r="S32" s="44"/>
      <c r="T32" s="44"/>
      <c r="U32" s="44"/>
    </row>
    <row r="33" spans="1:21" ht="26.25" customHeight="1" outlineLevel="2">
      <c r="A33" s="19"/>
      <c r="B33" s="31">
        <v>18</v>
      </c>
      <c r="C33" s="39" t="s">
        <v>25</v>
      </c>
      <c r="D33" s="39" t="s">
        <v>13</v>
      </c>
      <c r="E33" s="39" t="s">
        <v>44</v>
      </c>
      <c r="F33" s="39" t="s">
        <v>22</v>
      </c>
      <c r="G33" s="39" t="s">
        <v>21</v>
      </c>
      <c r="H33" s="39" t="s">
        <v>22</v>
      </c>
      <c r="I33" s="39" t="s">
        <v>23</v>
      </c>
      <c r="J33" s="39" t="s">
        <v>21</v>
      </c>
      <c r="K33" s="65" t="s">
        <v>45</v>
      </c>
      <c r="L33" s="45"/>
      <c r="M33" s="58"/>
      <c r="N33" s="58"/>
      <c r="O33" s="42">
        <f>O34+O35</f>
        <v>2426.6999999999998</v>
      </c>
      <c r="P33" s="42">
        <f>P34+P35</f>
        <v>2376</v>
      </c>
      <c r="Q33" s="42">
        <f>Q34+Q35</f>
        <v>2417</v>
      </c>
      <c r="R33" s="43"/>
      <c r="S33" s="44"/>
      <c r="T33" s="44"/>
      <c r="U33" s="44"/>
    </row>
    <row r="34" spans="1:21" ht="36" customHeight="1" outlineLevel="2">
      <c r="A34" s="19"/>
      <c r="B34" s="31">
        <v>19</v>
      </c>
      <c r="C34" s="39" t="s">
        <v>25</v>
      </c>
      <c r="D34" s="39" t="s">
        <v>13</v>
      </c>
      <c r="E34" s="39" t="s">
        <v>44</v>
      </c>
      <c r="F34" s="39" t="s">
        <v>26</v>
      </c>
      <c r="G34" s="39" t="s">
        <v>33</v>
      </c>
      <c r="H34" s="39" t="s">
        <v>46</v>
      </c>
      <c r="I34" s="39" t="s">
        <v>23</v>
      </c>
      <c r="J34" s="39" t="s">
        <v>29</v>
      </c>
      <c r="K34" s="46" t="s">
        <v>88</v>
      </c>
      <c r="L34" s="45"/>
      <c r="M34" s="58"/>
      <c r="N34" s="58"/>
      <c r="O34" s="42">
        <v>910</v>
      </c>
      <c r="P34" s="42">
        <v>928</v>
      </c>
      <c r="Q34" s="42">
        <v>946</v>
      </c>
      <c r="R34" s="43"/>
      <c r="S34" s="44"/>
      <c r="T34" s="44"/>
      <c r="U34" s="44"/>
    </row>
    <row r="35" spans="1:21" ht="28.9" customHeight="1" outlineLevel="2">
      <c r="A35" s="19"/>
      <c r="B35" s="31">
        <v>20</v>
      </c>
      <c r="C35" s="39" t="s">
        <v>25</v>
      </c>
      <c r="D35" s="39" t="s">
        <v>13</v>
      </c>
      <c r="E35" s="39" t="s">
        <v>44</v>
      </c>
      <c r="F35" s="39" t="s">
        <v>44</v>
      </c>
      <c r="G35" s="39" t="s">
        <v>21</v>
      </c>
      <c r="H35" s="39" t="s">
        <v>22</v>
      </c>
      <c r="I35" s="39" t="s">
        <v>23</v>
      </c>
      <c r="J35" s="39" t="s">
        <v>21</v>
      </c>
      <c r="K35" s="40" t="s">
        <v>47</v>
      </c>
      <c r="L35" s="45"/>
      <c r="M35" s="58"/>
      <c r="N35" s="58"/>
      <c r="O35" s="42">
        <f>O36+O38</f>
        <v>1516.7</v>
      </c>
      <c r="P35" s="42">
        <f t="shared" ref="P35:Q35" si="4">P36+P38</f>
        <v>1448</v>
      </c>
      <c r="Q35" s="42">
        <f t="shared" si="4"/>
        <v>1471</v>
      </c>
      <c r="R35" s="43"/>
      <c r="S35" s="44"/>
      <c r="T35" s="44"/>
      <c r="U35" s="44"/>
    </row>
    <row r="36" spans="1:21" ht="25.5" customHeight="1" outlineLevel="2">
      <c r="A36" s="19"/>
      <c r="B36" s="31">
        <v>21</v>
      </c>
      <c r="C36" s="39" t="s">
        <v>25</v>
      </c>
      <c r="D36" s="39" t="s">
        <v>13</v>
      </c>
      <c r="E36" s="39" t="s">
        <v>44</v>
      </c>
      <c r="F36" s="39" t="s">
        <v>44</v>
      </c>
      <c r="G36" s="39" t="s">
        <v>33</v>
      </c>
      <c r="H36" s="39" t="s">
        <v>22</v>
      </c>
      <c r="I36" s="39" t="s">
        <v>23</v>
      </c>
      <c r="J36" s="39" t="s">
        <v>21</v>
      </c>
      <c r="K36" s="40" t="s">
        <v>67</v>
      </c>
      <c r="L36" s="45"/>
      <c r="M36" s="58"/>
      <c r="N36" s="58"/>
      <c r="O36" s="42">
        <f>O37</f>
        <v>560.70000000000005</v>
      </c>
      <c r="P36" s="42">
        <f>P37</f>
        <v>473</v>
      </c>
      <c r="Q36" s="42">
        <f>Q37</f>
        <v>477</v>
      </c>
      <c r="R36" s="43"/>
      <c r="S36" s="44"/>
      <c r="T36" s="44"/>
      <c r="U36" s="44"/>
    </row>
    <row r="37" spans="1:21" ht="39" customHeight="1" outlineLevel="2">
      <c r="A37" s="19"/>
      <c r="B37" s="31">
        <v>22</v>
      </c>
      <c r="C37" s="39" t="s">
        <v>25</v>
      </c>
      <c r="D37" s="39" t="s">
        <v>13</v>
      </c>
      <c r="E37" s="39" t="s">
        <v>44</v>
      </c>
      <c r="F37" s="39" t="s">
        <v>44</v>
      </c>
      <c r="G37" s="39" t="s">
        <v>48</v>
      </c>
      <c r="H37" s="39" t="s">
        <v>46</v>
      </c>
      <c r="I37" s="39" t="s">
        <v>23</v>
      </c>
      <c r="J37" s="39" t="s">
        <v>29</v>
      </c>
      <c r="K37" s="46" t="s">
        <v>49</v>
      </c>
      <c r="L37" s="45"/>
      <c r="M37" s="58"/>
      <c r="N37" s="58"/>
      <c r="O37" s="42">
        <v>560.70000000000005</v>
      </c>
      <c r="P37" s="42">
        <v>473</v>
      </c>
      <c r="Q37" s="42">
        <v>477</v>
      </c>
      <c r="R37" s="43"/>
      <c r="S37" s="44"/>
      <c r="T37" s="44"/>
      <c r="U37" s="44"/>
    </row>
    <row r="38" spans="1:21" ht="28.5" customHeight="1" outlineLevel="2">
      <c r="A38" s="19"/>
      <c r="B38" s="31">
        <v>23</v>
      </c>
      <c r="C38" s="39" t="s">
        <v>25</v>
      </c>
      <c r="D38" s="39" t="s">
        <v>13</v>
      </c>
      <c r="E38" s="39" t="s">
        <v>44</v>
      </c>
      <c r="F38" s="39" t="s">
        <v>44</v>
      </c>
      <c r="G38" s="39" t="s">
        <v>68</v>
      </c>
      <c r="H38" s="39" t="s">
        <v>46</v>
      </c>
      <c r="I38" s="39" t="s">
        <v>23</v>
      </c>
      <c r="J38" s="39" t="s">
        <v>29</v>
      </c>
      <c r="K38" s="65" t="s">
        <v>69</v>
      </c>
      <c r="L38" s="45"/>
      <c r="M38" s="58"/>
      <c r="N38" s="58"/>
      <c r="O38" s="42">
        <f>O39</f>
        <v>956</v>
      </c>
      <c r="P38" s="42">
        <v>975</v>
      </c>
      <c r="Q38" s="42">
        <v>994</v>
      </c>
      <c r="R38" s="43"/>
      <c r="S38" s="44"/>
      <c r="T38" s="44"/>
      <c r="U38" s="44"/>
    </row>
    <row r="39" spans="1:21" ht="37.5" outlineLevel="2">
      <c r="A39" s="19"/>
      <c r="B39" s="82">
        <v>24</v>
      </c>
      <c r="C39" s="83" t="s">
        <v>25</v>
      </c>
      <c r="D39" s="83" t="s">
        <v>13</v>
      </c>
      <c r="E39" s="83" t="s">
        <v>44</v>
      </c>
      <c r="F39" s="83" t="s">
        <v>44</v>
      </c>
      <c r="G39" s="83" t="s">
        <v>50</v>
      </c>
      <c r="H39" s="83" t="s">
        <v>46</v>
      </c>
      <c r="I39" s="83" t="s">
        <v>23</v>
      </c>
      <c r="J39" s="83" t="s">
        <v>29</v>
      </c>
      <c r="K39" s="108" t="s">
        <v>51</v>
      </c>
      <c r="L39" s="109"/>
      <c r="M39" s="110"/>
      <c r="N39" s="110"/>
      <c r="O39" s="111">
        <v>956</v>
      </c>
      <c r="P39" s="111">
        <v>975</v>
      </c>
      <c r="Q39" s="111">
        <v>994</v>
      </c>
      <c r="R39" s="43"/>
      <c r="S39" s="44"/>
      <c r="T39" s="44"/>
      <c r="U39" s="44"/>
    </row>
    <row r="40" spans="1:21" ht="37.5" outlineLevel="2">
      <c r="A40" s="19"/>
      <c r="B40" s="82">
        <v>24</v>
      </c>
      <c r="C40" s="83" t="s">
        <v>53</v>
      </c>
      <c r="D40" s="83" t="s">
        <v>13</v>
      </c>
      <c r="E40" s="83" t="s">
        <v>133</v>
      </c>
      <c r="F40" s="83" t="s">
        <v>22</v>
      </c>
      <c r="G40" s="83" t="s">
        <v>21</v>
      </c>
      <c r="H40" s="83" t="s">
        <v>22</v>
      </c>
      <c r="I40" s="83" t="s">
        <v>23</v>
      </c>
      <c r="J40" s="83" t="s">
        <v>21</v>
      </c>
      <c r="K40" s="108" t="s">
        <v>134</v>
      </c>
      <c r="L40" s="109"/>
      <c r="M40" s="110"/>
      <c r="N40" s="110"/>
      <c r="O40" s="111">
        <v>9.1</v>
      </c>
      <c r="P40" s="111">
        <v>0</v>
      </c>
      <c r="Q40" s="111">
        <v>0</v>
      </c>
      <c r="R40" s="43"/>
      <c r="S40" s="44"/>
      <c r="T40" s="44"/>
      <c r="U40" s="44"/>
    </row>
    <row r="41" spans="1:21" ht="75" customHeight="1" outlineLevel="2">
      <c r="A41" s="19"/>
      <c r="B41" s="82">
        <v>24</v>
      </c>
      <c r="C41" s="83" t="s">
        <v>53</v>
      </c>
      <c r="D41" s="83" t="s">
        <v>13</v>
      </c>
      <c r="E41" s="83" t="s">
        <v>133</v>
      </c>
      <c r="F41" s="83" t="s">
        <v>41</v>
      </c>
      <c r="G41" s="83" t="s">
        <v>21</v>
      </c>
      <c r="H41" s="83" t="s">
        <v>22</v>
      </c>
      <c r="I41" s="83" t="s">
        <v>23</v>
      </c>
      <c r="J41" s="83" t="s">
        <v>135</v>
      </c>
      <c r="K41" s="108" t="s">
        <v>136</v>
      </c>
      <c r="L41" s="109"/>
      <c r="M41" s="110"/>
      <c r="N41" s="110"/>
      <c r="O41" s="111">
        <v>9.1</v>
      </c>
      <c r="P41" s="111">
        <v>0</v>
      </c>
      <c r="Q41" s="111">
        <v>0</v>
      </c>
      <c r="R41" s="43"/>
      <c r="S41" s="44"/>
      <c r="T41" s="44"/>
      <c r="U41" s="44"/>
    </row>
    <row r="42" spans="1:21" ht="60.6" customHeight="1" outlineLevel="2">
      <c r="A42" s="19"/>
      <c r="B42" s="82">
        <v>24</v>
      </c>
      <c r="C42" s="83" t="s">
        <v>53</v>
      </c>
      <c r="D42" s="83" t="s">
        <v>13</v>
      </c>
      <c r="E42" s="83" t="s">
        <v>133</v>
      </c>
      <c r="F42" s="83" t="s">
        <v>41</v>
      </c>
      <c r="G42" s="83" t="s">
        <v>137</v>
      </c>
      <c r="H42" s="83" t="s">
        <v>46</v>
      </c>
      <c r="I42" s="83" t="s">
        <v>23</v>
      </c>
      <c r="J42" s="83" t="s">
        <v>135</v>
      </c>
      <c r="K42" s="108" t="s">
        <v>136</v>
      </c>
      <c r="L42" s="109"/>
      <c r="M42" s="110"/>
      <c r="N42" s="110"/>
      <c r="O42" s="111">
        <v>9.1</v>
      </c>
      <c r="P42" s="111">
        <v>0</v>
      </c>
      <c r="Q42" s="111">
        <v>0</v>
      </c>
      <c r="R42" s="43"/>
      <c r="S42" s="44"/>
      <c r="T42" s="44"/>
      <c r="U42" s="44"/>
    </row>
    <row r="43" spans="1:21" ht="19.899999999999999" customHeight="1" outlineLevel="2">
      <c r="A43" s="19"/>
      <c r="B43" s="88">
        <v>25</v>
      </c>
      <c r="C43" s="66" t="s">
        <v>53</v>
      </c>
      <c r="D43" s="66" t="s">
        <v>13</v>
      </c>
      <c r="E43" s="66" t="s">
        <v>138</v>
      </c>
      <c r="F43" s="66" t="s">
        <v>22</v>
      </c>
      <c r="G43" s="66" t="s">
        <v>21</v>
      </c>
      <c r="H43" s="66" t="s">
        <v>22</v>
      </c>
      <c r="I43" s="66" t="s">
        <v>23</v>
      </c>
      <c r="J43" s="66" t="s">
        <v>21</v>
      </c>
      <c r="K43" s="119" t="s">
        <v>100</v>
      </c>
      <c r="L43" s="118"/>
      <c r="M43" s="117"/>
      <c r="N43" s="117"/>
      <c r="O43" s="50">
        <f>O45+O46</f>
        <v>83.6</v>
      </c>
      <c r="P43" s="50">
        <f t="shared" ref="P43:Q43" si="5">P44</f>
        <v>61</v>
      </c>
      <c r="Q43" s="50">
        <f t="shared" si="5"/>
        <v>62</v>
      </c>
      <c r="R43" s="43"/>
      <c r="S43" s="44"/>
      <c r="T43" s="44"/>
      <c r="U43" s="44"/>
    </row>
    <row r="44" spans="1:21" outlineLevel="2">
      <c r="A44" s="19"/>
      <c r="B44" s="88">
        <v>26</v>
      </c>
      <c r="C44" s="66" t="s">
        <v>53</v>
      </c>
      <c r="D44" s="66" t="s">
        <v>13</v>
      </c>
      <c r="E44" s="66" t="s">
        <v>138</v>
      </c>
      <c r="F44" s="66" t="s">
        <v>26</v>
      </c>
      <c r="G44" s="66" t="s">
        <v>21</v>
      </c>
      <c r="H44" s="66" t="s">
        <v>22</v>
      </c>
      <c r="I44" s="66" t="s">
        <v>23</v>
      </c>
      <c r="J44" s="66" t="s">
        <v>99</v>
      </c>
      <c r="K44" s="119" t="s">
        <v>101</v>
      </c>
      <c r="L44" s="118"/>
      <c r="M44" s="117"/>
      <c r="N44" s="117"/>
      <c r="O44" s="50">
        <f>O45</f>
        <v>60</v>
      </c>
      <c r="P44" s="50">
        <f>P50</f>
        <v>61</v>
      </c>
      <c r="Q44" s="50">
        <f>Q50</f>
        <v>62</v>
      </c>
      <c r="R44" s="43"/>
      <c r="S44" s="44"/>
      <c r="T44" s="44"/>
      <c r="U44" s="44"/>
    </row>
    <row r="45" spans="1:21" ht="37.5" outlineLevel="2">
      <c r="A45" s="19"/>
      <c r="B45" s="88">
        <v>27</v>
      </c>
      <c r="C45" s="66" t="s">
        <v>53</v>
      </c>
      <c r="D45" s="66" t="s">
        <v>13</v>
      </c>
      <c r="E45" s="66" t="s">
        <v>138</v>
      </c>
      <c r="F45" s="66" t="s">
        <v>26</v>
      </c>
      <c r="G45" s="66" t="s">
        <v>139</v>
      </c>
      <c r="H45" s="66" t="s">
        <v>46</v>
      </c>
      <c r="I45" s="66" t="s">
        <v>23</v>
      </c>
      <c r="J45" s="66" t="s">
        <v>99</v>
      </c>
      <c r="K45" s="119" t="s">
        <v>102</v>
      </c>
      <c r="L45" s="118"/>
      <c r="M45" s="117"/>
      <c r="N45" s="117"/>
      <c r="O45" s="50">
        <v>60</v>
      </c>
      <c r="P45" s="50">
        <v>61</v>
      </c>
      <c r="Q45" s="50">
        <v>62</v>
      </c>
      <c r="R45" s="43"/>
      <c r="S45" s="44"/>
      <c r="T45" s="44"/>
      <c r="U45" s="44"/>
    </row>
    <row r="46" spans="1:21" outlineLevel="2">
      <c r="A46" s="19"/>
      <c r="B46" s="88">
        <v>27</v>
      </c>
      <c r="C46" s="66" t="s">
        <v>53</v>
      </c>
      <c r="D46" s="66" t="s">
        <v>13</v>
      </c>
      <c r="E46" s="66" t="s">
        <v>138</v>
      </c>
      <c r="F46" s="66" t="s">
        <v>28</v>
      </c>
      <c r="G46" s="66" t="s">
        <v>21</v>
      </c>
      <c r="H46" s="66" t="s">
        <v>22</v>
      </c>
      <c r="I46" s="66" t="s">
        <v>23</v>
      </c>
      <c r="J46" s="66" t="s">
        <v>99</v>
      </c>
      <c r="K46" s="119" t="s">
        <v>140</v>
      </c>
      <c r="L46" s="118"/>
      <c r="M46" s="117"/>
      <c r="N46" s="117"/>
      <c r="O46" s="50">
        <f>O47+O49</f>
        <v>23.6</v>
      </c>
      <c r="P46" s="50">
        <v>61</v>
      </c>
      <c r="Q46" s="50">
        <v>62</v>
      </c>
      <c r="R46" s="43"/>
      <c r="S46" s="44"/>
      <c r="T46" s="44"/>
      <c r="U46" s="44"/>
    </row>
    <row r="47" spans="1:21" ht="37.5" outlineLevel="2">
      <c r="A47" s="19"/>
      <c r="B47" s="88">
        <v>27</v>
      </c>
      <c r="C47" s="66" t="s">
        <v>53</v>
      </c>
      <c r="D47" s="66" t="s">
        <v>13</v>
      </c>
      <c r="E47" s="66" t="s">
        <v>138</v>
      </c>
      <c r="F47" s="66" t="s">
        <v>28</v>
      </c>
      <c r="G47" s="66" t="s">
        <v>141</v>
      </c>
      <c r="H47" s="66" t="s">
        <v>22</v>
      </c>
      <c r="I47" s="66" t="s">
        <v>23</v>
      </c>
      <c r="J47" s="66" t="s">
        <v>99</v>
      </c>
      <c r="K47" s="119" t="s">
        <v>142</v>
      </c>
      <c r="L47" s="118"/>
      <c r="M47" s="117"/>
      <c r="N47" s="117"/>
      <c r="O47" s="50">
        <v>11.2</v>
      </c>
      <c r="P47" s="50">
        <v>61</v>
      </c>
      <c r="Q47" s="50">
        <v>62</v>
      </c>
      <c r="R47" s="43"/>
      <c r="S47" s="44"/>
      <c r="T47" s="44"/>
      <c r="U47" s="44"/>
    </row>
    <row r="48" spans="1:21" ht="37.5" outlineLevel="2">
      <c r="A48" s="19"/>
      <c r="B48" s="88">
        <v>27</v>
      </c>
      <c r="C48" s="66" t="s">
        <v>53</v>
      </c>
      <c r="D48" s="66" t="s">
        <v>13</v>
      </c>
      <c r="E48" s="66" t="s">
        <v>138</v>
      </c>
      <c r="F48" s="66" t="s">
        <v>28</v>
      </c>
      <c r="G48" s="66" t="s">
        <v>143</v>
      </c>
      <c r="H48" s="66" t="s">
        <v>46</v>
      </c>
      <c r="I48" s="66" t="s">
        <v>23</v>
      </c>
      <c r="J48" s="66" t="s">
        <v>99</v>
      </c>
      <c r="K48" s="119" t="s">
        <v>142</v>
      </c>
      <c r="L48" s="118"/>
      <c r="M48" s="117"/>
      <c r="N48" s="117"/>
      <c r="O48" s="50">
        <v>11.2</v>
      </c>
      <c r="P48" s="50">
        <v>61</v>
      </c>
      <c r="Q48" s="50">
        <v>62</v>
      </c>
      <c r="R48" s="43"/>
      <c r="S48" s="44"/>
      <c r="T48" s="44"/>
      <c r="U48" s="44"/>
    </row>
    <row r="49" spans="1:26" outlineLevel="2">
      <c r="A49" s="19"/>
      <c r="B49" s="88">
        <v>27</v>
      </c>
      <c r="C49" s="66" t="s">
        <v>53</v>
      </c>
      <c r="D49" s="66" t="s">
        <v>13</v>
      </c>
      <c r="E49" s="66" t="s">
        <v>138</v>
      </c>
      <c r="F49" s="66" t="s">
        <v>28</v>
      </c>
      <c r="G49" s="66" t="s">
        <v>144</v>
      </c>
      <c r="H49" s="66" t="s">
        <v>22</v>
      </c>
      <c r="I49" s="66" t="s">
        <v>23</v>
      </c>
      <c r="J49" s="66" t="s">
        <v>99</v>
      </c>
      <c r="K49" s="119" t="s">
        <v>145</v>
      </c>
      <c r="L49" s="118"/>
      <c r="M49" s="117"/>
      <c r="N49" s="117"/>
      <c r="O49" s="50">
        <v>12.4</v>
      </c>
      <c r="P49" s="50">
        <v>61</v>
      </c>
      <c r="Q49" s="50">
        <v>62</v>
      </c>
      <c r="R49" s="43"/>
      <c r="S49" s="44"/>
      <c r="T49" s="44"/>
      <c r="U49" s="44"/>
    </row>
    <row r="50" spans="1:26" outlineLevel="2">
      <c r="A50" s="19"/>
      <c r="B50" s="88">
        <v>27</v>
      </c>
      <c r="C50" s="66" t="s">
        <v>53</v>
      </c>
      <c r="D50" s="66" t="s">
        <v>13</v>
      </c>
      <c r="E50" s="66" t="s">
        <v>138</v>
      </c>
      <c r="F50" s="66" t="s">
        <v>28</v>
      </c>
      <c r="G50" s="66" t="s">
        <v>144</v>
      </c>
      <c r="H50" s="66" t="s">
        <v>146</v>
      </c>
      <c r="I50" s="66" t="s">
        <v>23</v>
      </c>
      <c r="J50" s="66" t="s">
        <v>99</v>
      </c>
      <c r="K50" s="119" t="s">
        <v>147</v>
      </c>
      <c r="L50" s="118"/>
      <c r="M50" s="117"/>
      <c r="N50" s="117"/>
      <c r="O50" s="50">
        <v>12.4</v>
      </c>
      <c r="P50" s="50">
        <v>61</v>
      </c>
      <c r="Q50" s="50">
        <v>62</v>
      </c>
      <c r="R50" s="43"/>
      <c r="S50" s="44"/>
      <c r="T50" s="44"/>
      <c r="U50" s="44"/>
    </row>
    <row r="51" spans="1:26" outlineLevel="2">
      <c r="A51" s="19"/>
      <c r="B51" s="88">
        <v>28</v>
      </c>
      <c r="C51" s="66" t="s">
        <v>53</v>
      </c>
      <c r="D51" s="66" t="s">
        <v>13</v>
      </c>
      <c r="E51" s="66" t="s">
        <v>148</v>
      </c>
      <c r="F51" s="66" t="s">
        <v>22</v>
      </c>
      <c r="G51" s="66" t="s">
        <v>21</v>
      </c>
      <c r="H51" s="66" t="s">
        <v>21</v>
      </c>
      <c r="I51" s="66" t="s">
        <v>21</v>
      </c>
      <c r="J51" s="66" t="s">
        <v>21</v>
      </c>
      <c r="K51" s="119" t="s">
        <v>149</v>
      </c>
      <c r="L51" s="154"/>
      <c r="M51" s="155"/>
      <c r="N51" s="155"/>
      <c r="O51" s="91">
        <v>6</v>
      </c>
      <c r="P51" s="144">
        <f>P53</f>
        <v>0</v>
      </c>
      <c r="Q51" s="144">
        <f>Q53</f>
        <v>0</v>
      </c>
      <c r="R51" s="43"/>
      <c r="S51" s="44"/>
      <c r="T51" s="44"/>
      <c r="U51" s="44"/>
    </row>
    <row r="52" spans="1:26" ht="35.450000000000003" customHeight="1" outlineLevel="2">
      <c r="A52" s="19"/>
      <c r="B52" s="88">
        <v>28</v>
      </c>
      <c r="C52" s="66" t="s">
        <v>53</v>
      </c>
      <c r="D52" s="66" t="s">
        <v>13</v>
      </c>
      <c r="E52" s="66" t="s">
        <v>148</v>
      </c>
      <c r="F52" s="66" t="s">
        <v>28</v>
      </c>
      <c r="G52" s="66" t="s">
        <v>21</v>
      </c>
      <c r="H52" s="66" t="s">
        <v>150</v>
      </c>
      <c r="I52" s="66" t="s">
        <v>21</v>
      </c>
      <c r="J52" s="66" t="s">
        <v>151</v>
      </c>
      <c r="K52" s="119" t="s">
        <v>152</v>
      </c>
      <c r="L52" s="154"/>
      <c r="M52" s="155"/>
      <c r="N52" s="155"/>
      <c r="O52" s="91">
        <v>6</v>
      </c>
      <c r="P52" s="144">
        <f t="shared" ref="P52:Q55" si="6">P53</f>
        <v>0</v>
      </c>
      <c r="Q52" s="144">
        <f t="shared" si="6"/>
        <v>0</v>
      </c>
      <c r="R52" s="43"/>
      <c r="S52" s="44"/>
      <c r="T52" s="44"/>
      <c r="U52" s="44"/>
    </row>
    <row r="53" spans="1:26" ht="35.450000000000003" customHeight="1" outlineLevel="2">
      <c r="A53" s="19"/>
      <c r="B53" s="88">
        <v>28</v>
      </c>
      <c r="C53" s="66" t="s">
        <v>53</v>
      </c>
      <c r="D53" s="66" t="s">
        <v>13</v>
      </c>
      <c r="E53" s="66" t="s">
        <v>148</v>
      </c>
      <c r="F53" s="66" t="s">
        <v>28</v>
      </c>
      <c r="G53" s="66" t="s">
        <v>150</v>
      </c>
      <c r="H53" s="66" t="s">
        <v>150</v>
      </c>
      <c r="I53" s="66" t="s">
        <v>21</v>
      </c>
      <c r="J53" s="66" t="s">
        <v>151</v>
      </c>
      <c r="K53" s="119" t="s">
        <v>152</v>
      </c>
      <c r="L53" s="154"/>
      <c r="M53" s="155"/>
      <c r="N53" s="155"/>
      <c r="O53" s="91">
        <v>6</v>
      </c>
      <c r="P53" s="144">
        <f t="shared" si="6"/>
        <v>0</v>
      </c>
      <c r="Q53" s="144">
        <f t="shared" si="6"/>
        <v>0</v>
      </c>
      <c r="R53" s="43"/>
      <c r="S53" s="44"/>
      <c r="T53" s="44"/>
      <c r="U53" s="44"/>
    </row>
    <row r="54" spans="1:26" outlineLevel="2">
      <c r="A54" s="19"/>
      <c r="B54" s="88">
        <v>28</v>
      </c>
      <c r="C54" s="66" t="s">
        <v>53</v>
      </c>
      <c r="D54" s="66" t="s">
        <v>13</v>
      </c>
      <c r="E54" s="66" t="s">
        <v>123</v>
      </c>
      <c r="F54" s="66" t="s">
        <v>22</v>
      </c>
      <c r="G54" s="66" t="s">
        <v>21</v>
      </c>
      <c r="H54" s="66" t="s">
        <v>21</v>
      </c>
      <c r="I54" s="66" t="s">
        <v>21</v>
      </c>
      <c r="J54" s="66" t="s">
        <v>21</v>
      </c>
      <c r="K54" s="119" t="s">
        <v>124</v>
      </c>
      <c r="L54" s="154"/>
      <c r="M54" s="155"/>
      <c r="N54" s="155"/>
      <c r="O54" s="91">
        <f>O55</f>
        <v>421</v>
      </c>
      <c r="P54" s="144">
        <f t="shared" si="6"/>
        <v>0</v>
      </c>
      <c r="Q54" s="144">
        <f t="shared" si="6"/>
        <v>0</v>
      </c>
      <c r="R54" s="43"/>
      <c r="S54" s="44"/>
      <c r="T54" s="44"/>
      <c r="U54" s="44"/>
    </row>
    <row r="55" spans="1:26" outlineLevel="2">
      <c r="A55" s="19"/>
      <c r="B55" s="88">
        <v>29</v>
      </c>
      <c r="C55" s="66" t="s">
        <v>53</v>
      </c>
      <c r="D55" s="66" t="s">
        <v>13</v>
      </c>
      <c r="E55" s="66" t="s">
        <v>123</v>
      </c>
      <c r="F55" s="66" t="s">
        <v>89</v>
      </c>
      <c r="G55" s="66" t="s">
        <v>21</v>
      </c>
      <c r="H55" s="66" t="s">
        <v>21</v>
      </c>
      <c r="I55" s="66" t="s">
        <v>21</v>
      </c>
      <c r="J55" s="66" t="s">
        <v>55</v>
      </c>
      <c r="K55" s="119" t="s">
        <v>125</v>
      </c>
      <c r="L55" s="154"/>
      <c r="M55" s="155"/>
      <c r="N55" s="155"/>
      <c r="O55" s="91">
        <f>O56</f>
        <v>421</v>
      </c>
      <c r="P55" s="144">
        <f t="shared" si="6"/>
        <v>0</v>
      </c>
      <c r="Q55" s="144">
        <f t="shared" si="6"/>
        <v>0</v>
      </c>
      <c r="R55" s="43"/>
      <c r="S55" s="44"/>
      <c r="T55" s="44"/>
      <c r="U55" s="44"/>
    </row>
    <row r="56" spans="1:26" outlineLevel="2">
      <c r="A56" s="19"/>
      <c r="B56" s="88">
        <v>30</v>
      </c>
      <c r="C56" s="66" t="s">
        <v>53</v>
      </c>
      <c r="D56" s="66" t="s">
        <v>13</v>
      </c>
      <c r="E56" s="66" t="s">
        <v>123</v>
      </c>
      <c r="F56" s="66" t="s">
        <v>89</v>
      </c>
      <c r="G56" s="66" t="s">
        <v>33</v>
      </c>
      <c r="H56" s="66" t="s">
        <v>126</v>
      </c>
      <c r="I56" s="66" t="s">
        <v>21</v>
      </c>
      <c r="J56" s="66" t="s">
        <v>55</v>
      </c>
      <c r="K56" s="119" t="s">
        <v>127</v>
      </c>
      <c r="L56" s="154"/>
      <c r="M56" s="155"/>
      <c r="N56" s="155"/>
      <c r="O56" s="91">
        <f>O57+O58</f>
        <v>421</v>
      </c>
      <c r="P56" s="144">
        <f>P58</f>
        <v>0</v>
      </c>
      <c r="Q56" s="144">
        <f>Q58</f>
        <v>0</v>
      </c>
      <c r="R56" s="43"/>
      <c r="S56" s="44"/>
      <c r="T56" s="44"/>
      <c r="U56" s="44"/>
    </row>
    <row r="57" spans="1:26" ht="37.5" outlineLevel="2">
      <c r="A57" s="19"/>
      <c r="B57" s="88">
        <v>31</v>
      </c>
      <c r="C57" s="66" t="s">
        <v>53</v>
      </c>
      <c r="D57" s="66" t="s">
        <v>13</v>
      </c>
      <c r="E57" s="66" t="s">
        <v>123</v>
      </c>
      <c r="F57" s="66" t="s">
        <v>89</v>
      </c>
      <c r="G57" s="66" t="s">
        <v>33</v>
      </c>
      <c r="H57" s="66" t="s">
        <v>126</v>
      </c>
      <c r="I57" s="66" t="s">
        <v>56</v>
      </c>
      <c r="J57" s="66" t="s">
        <v>55</v>
      </c>
      <c r="K57" s="119" t="s">
        <v>130</v>
      </c>
      <c r="L57" s="154"/>
      <c r="M57" s="155"/>
      <c r="N57" s="155"/>
      <c r="O57" s="91">
        <v>148</v>
      </c>
      <c r="P57" s="144">
        <v>0</v>
      </c>
      <c r="Q57" s="144">
        <v>0</v>
      </c>
      <c r="R57" s="43"/>
      <c r="S57" s="44"/>
      <c r="T57" s="44"/>
      <c r="U57" s="44"/>
    </row>
    <row r="58" spans="1:26" ht="37.5" outlineLevel="2">
      <c r="A58" s="19"/>
      <c r="B58" s="88">
        <v>32</v>
      </c>
      <c r="C58" s="66" t="s">
        <v>53</v>
      </c>
      <c r="D58" s="66" t="s">
        <v>13</v>
      </c>
      <c r="E58" s="66" t="s">
        <v>123</v>
      </c>
      <c r="F58" s="66" t="s">
        <v>89</v>
      </c>
      <c r="G58" s="66" t="s">
        <v>33</v>
      </c>
      <c r="H58" s="66" t="s">
        <v>126</v>
      </c>
      <c r="I58" s="66" t="s">
        <v>129</v>
      </c>
      <c r="J58" s="66" t="s">
        <v>55</v>
      </c>
      <c r="K58" s="119" t="s">
        <v>128</v>
      </c>
      <c r="L58" s="154"/>
      <c r="M58" s="155"/>
      <c r="N58" s="155"/>
      <c r="O58" s="91">
        <v>273</v>
      </c>
      <c r="P58" s="144">
        <v>0</v>
      </c>
      <c r="Q58" s="144">
        <v>0</v>
      </c>
      <c r="R58" s="43"/>
      <c r="S58" s="44"/>
      <c r="T58" s="44"/>
      <c r="U58" s="44"/>
    </row>
    <row r="59" spans="1:26" s="38" customFormat="1" ht="23.25" customHeight="1">
      <c r="A59" s="30"/>
      <c r="B59" s="88">
        <v>33</v>
      </c>
      <c r="C59" s="112" t="s">
        <v>21</v>
      </c>
      <c r="D59" s="113" t="s">
        <v>14</v>
      </c>
      <c r="E59" s="113" t="s">
        <v>22</v>
      </c>
      <c r="F59" s="113" t="s">
        <v>22</v>
      </c>
      <c r="G59" s="113" t="s">
        <v>21</v>
      </c>
      <c r="H59" s="113" t="s">
        <v>22</v>
      </c>
      <c r="I59" s="113" t="s">
        <v>23</v>
      </c>
      <c r="J59" s="113" t="s">
        <v>21</v>
      </c>
      <c r="K59" s="114" t="s">
        <v>52</v>
      </c>
      <c r="L59" s="115" t="e">
        <f>L60</f>
        <v>#REF!</v>
      </c>
      <c r="M59" s="115"/>
      <c r="N59" s="115"/>
      <c r="O59" s="116">
        <f>O60</f>
        <v>44094.3</v>
      </c>
      <c r="P59" s="116">
        <f t="shared" ref="P59:Q59" si="7">P60</f>
        <v>17477.3</v>
      </c>
      <c r="Q59" s="116">
        <f t="shared" si="7"/>
        <v>17477.3</v>
      </c>
      <c r="R59" s="36"/>
      <c r="S59" s="36"/>
      <c r="T59" s="36"/>
      <c r="U59" s="36"/>
      <c r="V59" s="36"/>
      <c r="W59" s="36"/>
    </row>
    <row r="60" spans="1:26" ht="37.5" customHeight="1">
      <c r="A60" s="19"/>
      <c r="B60" s="88">
        <v>34</v>
      </c>
      <c r="C60" s="83" t="s">
        <v>53</v>
      </c>
      <c r="D60" s="84" t="s">
        <v>14</v>
      </c>
      <c r="E60" s="84" t="s">
        <v>28</v>
      </c>
      <c r="F60" s="84" t="s">
        <v>22</v>
      </c>
      <c r="G60" s="84" t="s">
        <v>21</v>
      </c>
      <c r="H60" s="84" t="s">
        <v>22</v>
      </c>
      <c r="I60" s="84" t="s">
        <v>23</v>
      </c>
      <c r="J60" s="84" t="s">
        <v>21</v>
      </c>
      <c r="K60" s="85" t="s">
        <v>54</v>
      </c>
      <c r="L60" s="86" t="e">
        <f>L63+#REF!+#REF!+#REF!</f>
        <v>#REF!</v>
      </c>
      <c r="M60" s="86"/>
      <c r="N60" s="86"/>
      <c r="O60" s="140">
        <f>O61+O69+O76+O73+O78+O64</f>
        <v>44094.3</v>
      </c>
      <c r="P60" s="140">
        <f t="shared" ref="P60:Q60" si="8">P61+P69+P76+P73+P78+P64</f>
        <v>17477.3</v>
      </c>
      <c r="Q60" s="140">
        <f t="shared" si="8"/>
        <v>17477.3</v>
      </c>
      <c r="R60" s="87">
        <f t="shared" ref="R60:Z60" si="9">R61+R69+R76+R73+R85</f>
        <v>0</v>
      </c>
      <c r="S60" s="87">
        <f t="shared" si="9"/>
        <v>0</v>
      </c>
      <c r="T60" s="87">
        <f t="shared" si="9"/>
        <v>0</v>
      </c>
      <c r="U60" s="87">
        <f t="shared" si="9"/>
        <v>0</v>
      </c>
      <c r="V60" s="87">
        <f t="shared" si="9"/>
        <v>0</v>
      </c>
      <c r="W60" s="87">
        <f t="shared" si="9"/>
        <v>0</v>
      </c>
      <c r="X60" s="87">
        <f t="shared" si="9"/>
        <v>0</v>
      </c>
      <c r="Y60" s="87">
        <f t="shared" si="9"/>
        <v>0</v>
      </c>
      <c r="Z60" s="87">
        <f t="shared" si="9"/>
        <v>0</v>
      </c>
    </row>
    <row r="61" spans="1:26" ht="37.5" customHeight="1">
      <c r="A61" s="19"/>
      <c r="B61" s="88">
        <v>35</v>
      </c>
      <c r="C61" s="66" t="s">
        <v>53</v>
      </c>
      <c r="D61" s="66" t="s">
        <v>14</v>
      </c>
      <c r="E61" s="66" t="s">
        <v>28</v>
      </c>
      <c r="F61" s="66" t="s">
        <v>46</v>
      </c>
      <c r="G61" s="66" t="s">
        <v>21</v>
      </c>
      <c r="H61" s="66" t="s">
        <v>22</v>
      </c>
      <c r="I61" s="66" t="s">
        <v>23</v>
      </c>
      <c r="J61" s="66" t="s">
        <v>55</v>
      </c>
      <c r="K61" s="106" t="s">
        <v>92</v>
      </c>
      <c r="L61" s="49"/>
      <c r="M61" s="49"/>
      <c r="N61" s="49"/>
      <c r="O61" s="50">
        <f>O62</f>
        <v>20086.5</v>
      </c>
      <c r="P61" s="50">
        <f t="shared" ref="O61:Q62" si="10">P62</f>
        <v>15832.5</v>
      </c>
      <c r="Q61" s="50">
        <f t="shared" si="10"/>
        <v>15832.5</v>
      </c>
      <c r="R61" s="43"/>
      <c r="S61" s="43"/>
      <c r="T61" s="43"/>
      <c r="U61" s="43"/>
      <c r="V61" s="43"/>
      <c r="W61" s="43"/>
    </row>
    <row r="62" spans="1:26" ht="42" customHeight="1">
      <c r="A62" s="19"/>
      <c r="B62" s="88">
        <v>36</v>
      </c>
      <c r="C62" s="89" t="s">
        <v>53</v>
      </c>
      <c r="D62" s="89" t="s">
        <v>14</v>
      </c>
      <c r="E62" s="89" t="s">
        <v>28</v>
      </c>
      <c r="F62" s="89" t="s">
        <v>89</v>
      </c>
      <c r="G62" s="89" t="s">
        <v>56</v>
      </c>
      <c r="H62" s="89" t="s">
        <v>22</v>
      </c>
      <c r="I62" s="89" t="s">
        <v>23</v>
      </c>
      <c r="J62" s="89" t="s">
        <v>55</v>
      </c>
      <c r="K62" s="107" t="s">
        <v>95</v>
      </c>
      <c r="L62" s="90">
        <v>86700.5</v>
      </c>
      <c r="M62" s="90"/>
      <c r="N62" s="90"/>
      <c r="O62" s="91">
        <f t="shared" si="10"/>
        <v>20086.5</v>
      </c>
      <c r="P62" s="91">
        <f t="shared" si="10"/>
        <v>15832.5</v>
      </c>
      <c r="Q62" s="91">
        <f t="shared" si="10"/>
        <v>15832.5</v>
      </c>
      <c r="R62" s="67"/>
      <c r="S62" s="67"/>
      <c r="T62" s="67"/>
      <c r="U62" s="68"/>
    </row>
    <row r="63" spans="1:26" ht="42.75" customHeight="1">
      <c r="A63" s="19"/>
      <c r="B63" s="88">
        <v>37</v>
      </c>
      <c r="C63" s="136" t="s">
        <v>53</v>
      </c>
      <c r="D63" s="137" t="s">
        <v>14</v>
      </c>
      <c r="E63" s="137" t="s">
        <v>28</v>
      </c>
      <c r="F63" s="137" t="s">
        <v>89</v>
      </c>
      <c r="G63" s="137" t="s">
        <v>56</v>
      </c>
      <c r="H63" s="137" t="s">
        <v>46</v>
      </c>
      <c r="I63" s="137" t="s">
        <v>23</v>
      </c>
      <c r="J63" s="137" t="s">
        <v>55</v>
      </c>
      <c r="K63" s="138" t="s">
        <v>96</v>
      </c>
      <c r="L63" s="139">
        <v>86700.5</v>
      </c>
      <c r="M63" s="139"/>
      <c r="N63" s="139"/>
      <c r="O63" s="140">
        <v>20086.5</v>
      </c>
      <c r="P63" s="140">
        <v>15832.5</v>
      </c>
      <c r="Q63" s="140">
        <v>15832.5</v>
      </c>
      <c r="R63" s="67"/>
      <c r="S63" s="67"/>
      <c r="T63" s="67"/>
      <c r="U63" s="68"/>
    </row>
    <row r="64" spans="1:26" ht="42.75" customHeight="1">
      <c r="A64" s="19"/>
      <c r="B64" s="88">
        <v>38</v>
      </c>
      <c r="C64" s="134" t="s">
        <v>53</v>
      </c>
      <c r="D64" s="92" t="s">
        <v>14</v>
      </c>
      <c r="E64" s="92" t="s">
        <v>28</v>
      </c>
      <c r="F64" s="92" t="s">
        <v>111</v>
      </c>
      <c r="G64" s="92" t="s">
        <v>21</v>
      </c>
      <c r="H64" s="92" t="s">
        <v>22</v>
      </c>
      <c r="I64" s="92" t="s">
        <v>23</v>
      </c>
      <c r="J64" s="92" t="s">
        <v>55</v>
      </c>
      <c r="K64" s="119" t="s">
        <v>106</v>
      </c>
      <c r="L64" s="93"/>
      <c r="M64" s="93"/>
      <c r="N64" s="93"/>
      <c r="O64" s="94">
        <f>O65</f>
        <v>9092.5</v>
      </c>
      <c r="P64" s="94">
        <v>0</v>
      </c>
      <c r="Q64" s="94">
        <v>0</v>
      </c>
      <c r="R64" s="67"/>
      <c r="S64" s="67"/>
      <c r="T64" s="67"/>
      <c r="U64" s="68"/>
    </row>
    <row r="65" spans="1:26" ht="42.75" customHeight="1">
      <c r="A65" s="19"/>
      <c r="B65" s="88">
        <v>39</v>
      </c>
      <c r="C65" s="134" t="s">
        <v>53</v>
      </c>
      <c r="D65" s="92" t="s">
        <v>14</v>
      </c>
      <c r="E65" s="92" t="s">
        <v>28</v>
      </c>
      <c r="F65" s="92" t="s">
        <v>112</v>
      </c>
      <c r="G65" s="92" t="s">
        <v>73</v>
      </c>
      <c r="H65" s="92" t="s">
        <v>22</v>
      </c>
      <c r="I65" s="92" t="s">
        <v>23</v>
      </c>
      <c r="J65" s="92" t="s">
        <v>55</v>
      </c>
      <c r="K65" s="119" t="s">
        <v>107</v>
      </c>
      <c r="L65" s="93"/>
      <c r="M65" s="93"/>
      <c r="N65" s="93"/>
      <c r="O65" s="94">
        <f>O66</f>
        <v>9092.5</v>
      </c>
      <c r="P65" s="94">
        <v>0</v>
      </c>
      <c r="Q65" s="94">
        <v>0</v>
      </c>
      <c r="R65" s="67"/>
      <c r="S65" s="67"/>
      <c r="T65" s="67"/>
      <c r="U65" s="68"/>
    </row>
    <row r="66" spans="1:26" ht="42.75" customHeight="1">
      <c r="A66" s="19"/>
      <c r="B66" s="88">
        <v>40</v>
      </c>
      <c r="C66" s="134" t="s">
        <v>53</v>
      </c>
      <c r="D66" s="92" t="s">
        <v>14</v>
      </c>
      <c r="E66" s="92" t="s">
        <v>28</v>
      </c>
      <c r="F66" s="92" t="s">
        <v>112</v>
      </c>
      <c r="G66" s="92" t="s">
        <v>73</v>
      </c>
      <c r="H66" s="92" t="s">
        <v>46</v>
      </c>
      <c r="I66" s="92" t="s">
        <v>23</v>
      </c>
      <c r="J66" s="92" t="s">
        <v>55</v>
      </c>
      <c r="K66" s="119" t="s">
        <v>108</v>
      </c>
      <c r="L66" s="93"/>
      <c r="M66" s="93"/>
      <c r="N66" s="93"/>
      <c r="O66" s="94">
        <f>O68+O67</f>
        <v>9092.5</v>
      </c>
      <c r="P66" s="94">
        <v>0</v>
      </c>
      <c r="Q66" s="94">
        <v>0</v>
      </c>
      <c r="R66" s="67"/>
      <c r="S66" s="67"/>
      <c r="T66" s="67"/>
      <c r="U66" s="68"/>
    </row>
    <row r="67" spans="1:26" ht="61.5" customHeight="1">
      <c r="A67" s="19"/>
      <c r="B67" s="88">
        <v>41</v>
      </c>
      <c r="C67" s="134" t="s">
        <v>53</v>
      </c>
      <c r="D67" s="92" t="s">
        <v>14</v>
      </c>
      <c r="E67" s="92" t="s">
        <v>28</v>
      </c>
      <c r="F67" s="92" t="s">
        <v>112</v>
      </c>
      <c r="G67" s="92" t="s">
        <v>73</v>
      </c>
      <c r="H67" s="92" t="s">
        <v>46</v>
      </c>
      <c r="I67" s="92" t="s">
        <v>122</v>
      </c>
      <c r="J67" s="92" t="s">
        <v>55</v>
      </c>
      <c r="K67" s="146" t="s">
        <v>121</v>
      </c>
      <c r="L67" s="93"/>
      <c r="M67" s="93"/>
      <c r="N67" s="93"/>
      <c r="O67" s="94">
        <v>1439.5</v>
      </c>
      <c r="P67" s="94">
        <v>0</v>
      </c>
      <c r="Q67" s="94">
        <v>0</v>
      </c>
      <c r="R67" s="67"/>
      <c r="S67" s="67"/>
      <c r="T67" s="67"/>
      <c r="U67" s="68"/>
    </row>
    <row r="68" spans="1:26" ht="62.25" customHeight="1">
      <c r="A68" s="19"/>
      <c r="B68" s="88">
        <v>42</v>
      </c>
      <c r="C68" s="134" t="s">
        <v>53</v>
      </c>
      <c r="D68" s="92" t="s">
        <v>14</v>
      </c>
      <c r="E68" s="92" t="s">
        <v>28</v>
      </c>
      <c r="F68" s="92" t="s">
        <v>112</v>
      </c>
      <c r="G68" s="92" t="s">
        <v>73</v>
      </c>
      <c r="H68" s="92" t="s">
        <v>46</v>
      </c>
      <c r="I68" s="92" t="s">
        <v>113</v>
      </c>
      <c r="J68" s="92" t="s">
        <v>55</v>
      </c>
      <c r="K68" s="146" t="s">
        <v>114</v>
      </c>
      <c r="L68" s="93"/>
      <c r="M68" s="93"/>
      <c r="N68" s="93"/>
      <c r="O68" s="94">
        <v>7653</v>
      </c>
      <c r="P68" s="94">
        <v>0</v>
      </c>
      <c r="Q68" s="94">
        <v>0</v>
      </c>
      <c r="R68" s="67"/>
      <c r="S68" s="67"/>
      <c r="T68" s="67"/>
      <c r="U68" s="68"/>
    </row>
    <row r="69" spans="1:26" s="72" customFormat="1" ht="39" customHeight="1">
      <c r="A69" s="69"/>
      <c r="B69" s="88">
        <v>43</v>
      </c>
      <c r="C69" s="112" t="s">
        <v>53</v>
      </c>
      <c r="D69" s="112" t="s">
        <v>14</v>
      </c>
      <c r="E69" s="112" t="s">
        <v>28</v>
      </c>
      <c r="F69" s="112" t="s">
        <v>57</v>
      </c>
      <c r="G69" s="112" t="s">
        <v>21</v>
      </c>
      <c r="H69" s="112" t="s">
        <v>22</v>
      </c>
      <c r="I69" s="112" t="s">
        <v>23</v>
      </c>
      <c r="J69" s="112" t="s">
        <v>55</v>
      </c>
      <c r="K69" s="141" t="s">
        <v>58</v>
      </c>
      <c r="L69" s="142"/>
      <c r="M69" s="143"/>
      <c r="N69" s="143"/>
      <c r="O69" s="144">
        <f>O70</f>
        <v>65.8</v>
      </c>
      <c r="P69" s="144">
        <f t="shared" ref="O69:Q70" si="11">P70</f>
        <v>58.4</v>
      </c>
      <c r="Q69" s="144">
        <f t="shared" si="11"/>
        <v>58.4</v>
      </c>
      <c r="R69" s="67"/>
      <c r="S69" s="68"/>
      <c r="T69" s="68"/>
      <c r="U69" s="68"/>
    </row>
    <row r="70" spans="1:26" s="72" customFormat="1" ht="37.5" customHeight="1">
      <c r="A70" s="69"/>
      <c r="B70" s="88">
        <v>44</v>
      </c>
      <c r="C70" s="39" t="s">
        <v>53</v>
      </c>
      <c r="D70" s="66" t="s">
        <v>14</v>
      </c>
      <c r="E70" s="66" t="s">
        <v>28</v>
      </c>
      <c r="F70" s="66" t="s">
        <v>57</v>
      </c>
      <c r="G70" s="66" t="s">
        <v>59</v>
      </c>
      <c r="H70" s="66" t="s">
        <v>22</v>
      </c>
      <c r="I70" s="66" t="s">
        <v>23</v>
      </c>
      <c r="J70" s="66" t="s">
        <v>55</v>
      </c>
      <c r="K70" s="73" t="s">
        <v>60</v>
      </c>
      <c r="L70" s="70"/>
      <c r="M70" s="71"/>
      <c r="N70" s="71"/>
      <c r="O70" s="50">
        <f t="shared" si="11"/>
        <v>65.8</v>
      </c>
      <c r="P70" s="50">
        <f t="shared" si="11"/>
        <v>58.4</v>
      </c>
      <c r="Q70" s="50">
        <f t="shared" si="11"/>
        <v>58.4</v>
      </c>
      <c r="R70" s="67"/>
      <c r="S70" s="68"/>
      <c r="T70" s="68"/>
      <c r="U70" s="68"/>
    </row>
    <row r="71" spans="1:26" ht="59.25" customHeight="1">
      <c r="A71" s="19"/>
      <c r="B71" s="88">
        <v>45</v>
      </c>
      <c r="C71" s="83" t="s">
        <v>53</v>
      </c>
      <c r="D71" s="66" t="s">
        <v>14</v>
      </c>
      <c r="E71" s="66" t="s">
        <v>28</v>
      </c>
      <c r="F71" s="66" t="s">
        <v>57</v>
      </c>
      <c r="G71" s="66" t="s">
        <v>59</v>
      </c>
      <c r="H71" s="66" t="s">
        <v>46</v>
      </c>
      <c r="I71" s="66" t="s">
        <v>23</v>
      </c>
      <c r="J71" s="66" t="s">
        <v>55</v>
      </c>
      <c r="K71" s="73" t="s">
        <v>61</v>
      </c>
      <c r="L71" s="70"/>
      <c r="M71" s="71"/>
      <c r="N71" s="71"/>
      <c r="O71" s="50">
        <f>O72</f>
        <v>65.8</v>
      </c>
      <c r="P71" s="50">
        <f>P72</f>
        <v>58.4</v>
      </c>
      <c r="Q71" s="50">
        <f>Q72</f>
        <v>58.4</v>
      </c>
      <c r="R71" s="43"/>
      <c r="S71" s="44"/>
      <c r="T71" s="44"/>
      <c r="U71" s="44"/>
    </row>
    <row r="72" spans="1:26" ht="63.75" customHeight="1">
      <c r="A72" s="19"/>
      <c r="B72" s="88">
        <v>46</v>
      </c>
      <c r="C72" s="66" t="s">
        <v>53</v>
      </c>
      <c r="D72" s="66" t="s">
        <v>14</v>
      </c>
      <c r="E72" s="66" t="s">
        <v>28</v>
      </c>
      <c r="F72" s="66" t="s">
        <v>57</v>
      </c>
      <c r="G72" s="66" t="s">
        <v>59</v>
      </c>
      <c r="H72" s="66" t="s">
        <v>46</v>
      </c>
      <c r="I72" s="66" t="s">
        <v>62</v>
      </c>
      <c r="J72" s="66" t="s">
        <v>55</v>
      </c>
      <c r="K72" s="73" t="s">
        <v>91</v>
      </c>
      <c r="L72" s="70"/>
      <c r="M72" s="71"/>
      <c r="N72" s="71"/>
      <c r="O72" s="50">
        <v>65.8</v>
      </c>
      <c r="P72" s="50">
        <v>58.4</v>
      </c>
      <c r="Q72" s="50">
        <v>58.4</v>
      </c>
      <c r="R72" s="43"/>
      <c r="S72" s="44"/>
      <c r="T72" s="44"/>
      <c r="U72" s="44"/>
    </row>
    <row r="73" spans="1:26" s="105" customFormat="1" ht="30" hidden="1" customHeight="1">
      <c r="A73" s="95"/>
      <c r="B73" s="120">
        <v>35</v>
      </c>
      <c r="C73" s="121" t="s">
        <v>53</v>
      </c>
      <c r="D73" s="98" t="s">
        <v>14</v>
      </c>
      <c r="E73" s="98" t="s">
        <v>28</v>
      </c>
      <c r="F73" s="98" t="s">
        <v>70</v>
      </c>
      <c r="G73" s="98" t="s">
        <v>21</v>
      </c>
      <c r="H73" s="98" t="s">
        <v>22</v>
      </c>
      <c r="I73" s="98" t="s">
        <v>23</v>
      </c>
      <c r="J73" s="98" t="s">
        <v>55</v>
      </c>
      <c r="K73" s="99" t="s">
        <v>71</v>
      </c>
      <c r="L73" s="100"/>
      <c r="M73" s="101"/>
      <c r="N73" s="101"/>
      <c r="O73" s="102">
        <f>O74</f>
        <v>0</v>
      </c>
      <c r="P73" s="102">
        <v>0</v>
      </c>
      <c r="Q73" s="102">
        <v>0</v>
      </c>
      <c r="R73" s="103"/>
      <c r="S73" s="104"/>
      <c r="T73" s="104"/>
      <c r="U73" s="104"/>
    </row>
    <row r="74" spans="1:26" s="105" customFormat="1" ht="35.25" hidden="1" customHeight="1">
      <c r="A74" s="95"/>
      <c r="B74" s="96">
        <v>36</v>
      </c>
      <c r="C74" s="97" t="s">
        <v>53</v>
      </c>
      <c r="D74" s="98" t="s">
        <v>14</v>
      </c>
      <c r="E74" s="98" t="s">
        <v>28</v>
      </c>
      <c r="F74" s="98" t="s">
        <v>72</v>
      </c>
      <c r="G74" s="98" t="s">
        <v>73</v>
      </c>
      <c r="H74" s="98" t="s">
        <v>22</v>
      </c>
      <c r="I74" s="98" t="s">
        <v>23</v>
      </c>
      <c r="J74" s="98" t="s">
        <v>55</v>
      </c>
      <c r="K74" s="99" t="s">
        <v>74</v>
      </c>
      <c r="L74" s="100"/>
      <c r="M74" s="101"/>
      <c r="N74" s="101"/>
      <c r="O74" s="102">
        <f>O75</f>
        <v>0</v>
      </c>
      <c r="P74" s="102">
        <v>0</v>
      </c>
      <c r="Q74" s="102">
        <v>0</v>
      </c>
      <c r="R74" s="103"/>
      <c r="S74" s="104"/>
      <c r="T74" s="104"/>
      <c r="U74" s="104"/>
    </row>
    <row r="75" spans="1:26" s="105" customFormat="1" ht="45" hidden="1" customHeight="1">
      <c r="A75" s="95"/>
      <c r="B75" s="96">
        <v>37</v>
      </c>
      <c r="C75" s="97" t="s">
        <v>53</v>
      </c>
      <c r="D75" s="98" t="s">
        <v>14</v>
      </c>
      <c r="E75" s="98" t="s">
        <v>28</v>
      </c>
      <c r="F75" s="98" t="s">
        <v>72</v>
      </c>
      <c r="G75" s="98" t="s">
        <v>73</v>
      </c>
      <c r="H75" s="98" t="s">
        <v>46</v>
      </c>
      <c r="I75" s="98" t="s">
        <v>23</v>
      </c>
      <c r="J75" s="98" t="s">
        <v>55</v>
      </c>
      <c r="K75" s="99" t="s">
        <v>87</v>
      </c>
      <c r="L75" s="100"/>
      <c r="M75" s="101"/>
      <c r="N75" s="101"/>
      <c r="O75" s="102">
        <f>O77</f>
        <v>0</v>
      </c>
      <c r="P75" s="102">
        <v>0</v>
      </c>
      <c r="Q75" s="102">
        <v>0</v>
      </c>
      <c r="R75" s="103"/>
      <c r="S75" s="104"/>
      <c r="T75" s="104"/>
      <c r="U75" s="104"/>
    </row>
    <row r="76" spans="1:26" s="105" customFormat="1" ht="78" hidden="1" customHeight="1">
      <c r="A76" s="95"/>
      <c r="B76" s="96">
        <v>38</v>
      </c>
      <c r="C76" s="97" t="s">
        <v>53</v>
      </c>
      <c r="D76" s="98" t="s">
        <v>14</v>
      </c>
      <c r="E76" s="98" t="s">
        <v>28</v>
      </c>
      <c r="F76" s="98" t="s">
        <v>72</v>
      </c>
      <c r="G76" s="98" t="s">
        <v>73</v>
      </c>
      <c r="H76" s="98" t="s">
        <v>46</v>
      </c>
      <c r="I76" s="98" t="s">
        <v>86</v>
      </c>
      <c r="J76" s="98" t="s">
        <v>55</v>
      </c>
      <c r="K76" s="99" t="s">
        <v>75</v>
      </c>
      <c r="L76" s="100"/>
      <c r="M76" s="101"/>
      <c r="N76" s="101"/>
      <c r="O76" s="102">
        <v>0</v>
      </c>
      <c r="P76" s="102">
        <v>0</v>
      </c>
      <c r="Q76" s="102">
        <v>0</v>
      </c>
      <c r="R76" s="103"/>
      <c r="S76" s="104"/>
      <c r="T76" s="104"/>
      <c r="U76" s="104"/>
    </row>
    <row r="77" spans="1:26" s="105" customFormat="1" ht="46.5" hidden="1" customHeight="1">
      <c r="A77" s="95"/>
      <c r="B77" s="125">
        <v>39</v>
      </c>
      <c r="C77" s="126" t="s">
        <v>53</v>
      </c>
      <c r="D77" s="127" t="s">
        <v>14</v>
      </c>
      <c r="E77" s="127" t="s">
        <v>28</v>
      </c>
      <c r="F77" s="127" t="s">
        <v>72</v>
      </c>
      <c r="G77" s="127" t="s">
        <v>73</v>
      </c>
      <c r="H77" s="127" t="s">
        <v>46</v>
      </c>
      <c r="I77" s="127" t="s">
        <v>76</v>
      </c>
      <c r="J77" s="127" t="s">
        <v>55</v>
      </c>
      <c r="K77" s="128" t="s">
        <v>93</v>
      </c>
      <c r="L77" s="129"/>
      <c r="M77" s="130"/>
      <c r="N77" s="130"/>
      <c r="O77" s="131">
        <v>0</v>
      </c>
      <c r="P77" s="131">
        <v>0</v>
      </c>
      <c r="Q77" s="131">
        <v>0</v>
      </c>
      <c r="R77" s="103"/>
      <c r="S77" s="104"/>
      <c r="T77" s="104"/>
      <c r="U77" s="104"/>
    </row>
    <row r="78" spans="1:26" s="105" customFormat="1" ht="46.5" customHeight="1">
      <c r="A78" s="124"/>
      <c r="B78" s="122">
        <v>47</v>
      </c>
      <c r="C78" s="134" t="s">
        <v>53</v>
      </c>
      <c r="D78" s="134" t="s">
        <v>14</v>
      </c>
      <c r="E78" s="134" t="s">
        <v>28</v>
      </c>
      <c r="F78" s="134" t="s">
        <v>70</v>
      </c>
      <c r="G78" s="134" t="s">
        <v>21</v>
      </c>
      <c r="H78" s="134" t="s">
        <v>22</v>
      </c>
      <c r="I78" s="134" t="s">
        <v>23</v>
      </c>
      <c r="J78" s="134" t="s">
        <v>55</v>
      </c>
      <c r="K78" s="119" t="s">
        <v>71</v>
      </c>
      <c r="L78" s="145"/>
      <c r="M78" s="135"/>
      <c r="N78" s="135"/>
      <c r="O78" s="94">
        <f>O79</f>
        <v>14849.5</v>
      </c>
      <c r="P78" s="94">
        <f t="shared" ref="P78:Z79" si="12">P79</f>
        <v>1586.4</v>
      </c>
      <c r="Q78" s="94">
        <f t="shared" si="12"/>
        <v>1586.4</v>
      </c>
      <c r="R78" s="94">
        <f t="shared" si="12"/>
        <v>0</v>
      </c>
      <c r="S78" s="94">
        <f t="shared" si="12"/>
        <v>0</v>
      </c>
      <c r="T78" s="94">
        <f t="shared" si="12"/>
        <v>0</v>
      </c>
      <c r="U78" s="94">
        <f t="shared" si="12"/>
        <v>0</v>
      </c>
      <c r="V78" s="94">
        <f t="shared" si="12"/>
        <v>0</v>
      </c>
      <c r="W78" s="94">
        <f t="shared" si="12"/>
        <v>0</v>
      </c>
      <c r="X78" s="94">
        <f t="shared" si="12"/>
        <v>0</v>
      </c>
      <c r="Y78" s="94">
        <f t="shared" si="12"/>
        <v>0</v>
      </c>
      <c r="Z78" s="94">
        <f t="shared" si="12"/>
        <v>0</v>
      </c>
    </row>
    <row r="79" spans="1:26" s="105" customFormat="1" ht="46.5" customHeight="1">
      <c r="A79" s="124"/>
      <c r="B79" s="122">
        <v>48</v>
      </c>
      <c r="C79" s="134" t="s">
        <v>53</v>
      </c>
      <c r="D79" s="134" t="s">
        <v>14</v>
      </c>
      <c r="E79" s="134" t="s">
        <v>28</v>
      </c>
      <c r="F79" s="134" t="s">
        <v>72</v>
      </c>
      <c r="G79" s="134" t="s">
        <v>73</v>
      </c>
      <c r="H79" s="134" t="s">
        <v>22</v>
      </c>
      <c r="I79" s="134" t="s">
        <v>23</v>
      </c>
      <c r="J79" s="134" t="s">
        <v>55</v>
      </c>
      <c r="K79" s="119" t="s">
        <v>109</v>
      </c>
      <c r="L79" s="145"/>
      <c r="M79" s="135"/>
      <c r="N79" s="135"/>
      <c r="O79" s="94">
        <f>O80</f>
        <v>14849.5</v>
      </c>
      <c r="P79" s="94">
        <f t="shared" si="12"/>
        <v>1586.4</v>
      </c>
      <c r="Q79" s="94">
        <f t="shared" si="12"/>
        <v>1586.4</v>
      </c>
      <c r="R79" s="94">
        <f t="shared" si="12"/>
        <v>0</v>
      </c>
      <c r="S79" s="94">
        <f t="shared" si="12"/>
        <v>0</v>
      </c>
      <c r="T79" s="94">
        <f t="shared" si="12"/>
        <v>0</v>
      </c>
      <c r="U79" s="94">
        <f t="shared" si="12"/>
        <v>0</v>
      </c>
      <c r="V79" s="94">
        <f t="shared" si="12"/>
        <v>0</v>
      </c>
      <c r="W79" s="94">
        <f t="shared" si="12"/>
        <v>0</v>
      </c>
      <c r="X79" s="94">
        <f t="shared" si="12"/>
        <v>0</v>
      </c>
      <c r="Y79" s="94">
        <f t="shared" si="12"/>
        <v>0</v>
      </c>
      <c r="Z79" s="94">
        <f t="shared" si="12"/>
        <v>0</v>
      </c>
    </row>
    <row r="80" spans="1:26" s="105" customFormat="1" ht="46.5" customHeight="1">
      <c r="A80" s="124"/>
      <c r="B80" s="122">
        <v>49</v>
      </c>
      <c r="C80" s="134" t="s">
        <v>53</v>
      </c>
      <c r="D80" s="134" t="s">
        <v>14</v>
      </c>
      <c r="E80" s="134" t="s">
        <v>28</v>
      </c>
      <c r="F80" s="134" t="s">
        <v>72</v>
      </c>
      <c r="G80" s="134" t="s">
        <v>73</v>
      </c>
      <c r="H80" s="134" t="s">
        <v>46</v>
      </c>
      <c r="I80" s="134" t="s">
        <v>23</v>
      </c>
      <c r="J80" s="134" t="s">
        <v>55</v>
      </c>
      <c r="K80" s="146" t="s">
        <v>110</v>
      </c>
      <c r="L80" s="145"/>
      <c r="M80" s="135"/>
      <c r="N80" s="135"/>
      <c r="O80" s="94">
        <f>O82+O83+O84+O85+O86+O87+O88+O89+O81</f>
        <v>14849.5</v>
      </c>
      <c r="P80" s="94">
        <f>P85</f>
        <v>1586.4</v>
      </c>
      <c r="Q80" s="94">
        <f>Q85</f>
        <v>1586.4</v>
      </c>
      <c r="R80" s="103"/>
      <c r="S80" s="104"/>
      <c r="T80" s="104"/>
      <c r="U80" s="104"/>
    </row>
    <row r="81" spans="1:23" s="105" customFormat="1" ht="61.5" customHeight="1">
      <c r="A81" s="124"/>
      <c r="B81" s="122">
        <v>50</v>
      </c>
      <c r="C81" s="134" t="s">
        <v>53</v>
      </c>
      <c r="D81" s="134" t="s">
        <v>14</v>
      </c>
      <c r="E81" s="134" t="s">
        <v>28</v>
      </c>
      <c r="F81" s="134" t="s">
        <v>72</v>
      </c>
      <c r="G81" s="134" t="s">
        <v>73</v>
      </c>
      <c r="H81" s="134" t="s">
        <v>46</v>
      </c>
      <c r="I81" s="134" t="s">
        <v>159</v>
      </c>
      <c r="J81" s="134" t="s">
        <v>55</v>
      </c>
      <c r="K81" s="146" t="s">
        <v>160</v>
      </c>
      <c r="L81" s="145"/>
      <c r="M81" s="135"/>
      <c r="N81" s="135"/>
      <c r="O81" s="94">
        <v>1200</v>
      </c>
      <c r="P81" s="94">
        <v>0</v>
      </c>
      <c r="Q81" s="94">
        <v>0</v>
      </c>
      <c r="R81" s="103"/>
      <c r="S81" s="104"/>
      <c r="T81" s="104"/>
      <c r="U81" s="104"/>
    </row>
    <row r="82" spans="1:23" s="105" customFormat="1" ht="62.25" customHeight="1">
      <c r="A82" s="124"/>
      <c r="B82" s="122">
        <v>51</v>
      </c>
      <c r="C82" s="150" t="s">
        <v>53</v>
      </c>
      <c r="D82" s="150" t="s">
        <v>14</v>
      </c>
      <c r="E82" s="150" t="s">
        <v>28</v>
      </c>
      <c r="F82" s="150" t="s">
        <v>72</v>
      </c>
      <c r="G82" s="150" t="s">
        <v>73</v>
      </c>
      <c r="H82" s="150" t="s">
        <v>46</v>
      </c>
      <c r="I82" s="150" t="s">
        <v>153</v>
      </c>
      <c r="J82" s="150" t="s">
        <v>55</v>
      </c>
      <c r="K82" s="151" t="s">
        <v>154</v>
      </c>
      <c r="L82" s="152"/>
      <c r="M82" s="152"/>
      <c r="N82" s="152"/>
      <c r="O82" s="70">
        <v>63.7</v>
      </c>
      <c r="P82" s="153">
        <v>0</v>
      </c>
      <c r="Q82" s="70">
        <v>0</v>
      </c>
      <c r="R82" s="103"/>
      <c r="S82" s="104"/>
      <c r="T82" s="104"/>
      <c r="U82" s="104"/>
    </row>
    <row r="83" spans="1:23" s="105" customFormat="1" ht="62.25" customHeight="1">
      <c r="A83" s="124"/>
      <c r="B83" s="122">
        <v>52</v>
      </c>
      <c r="C83" s="150" t="s">
        <v>53</v>
      </c>
      <c r="D83" s="150" t="s">
        <v>14</v>
      </c>
      <c r="E83" s="150" t="s">
        <v>28</v>
      </c>
      <c r="F83" s="150" t="s">
        <v>72</v>
      </c>
      <c r="G83" s="150" t="s">
        <v>73</v>
      </c>
      <c r="H83" s="150" t="s">
        <v>46</v>
      </c>
      <c r="I83" s="150" t="s">
        <v>117</v>
      </c>
      <c r="J83" s="150" t="s">
        <v>55</v>
      </c>
      <c r="K83" s="151" t="s">
        <v>118</v>
      </c>
      <c r="L83" s="152"/>
      <c r="M83" s="152"/>
      <c r="N83" s="152"/>
      <c r="O83" s="70">
        <v>731.1</v>
      </c>
      <c r="P83" s="153">
        <v>0</v>
      </c>
      <c r="Q83" s="70">
        <v>0</v>
      </c>
      <c r="R83" s="103"/>
      <c r="S83" s="104"/>
      <c r="T83" s="104"/>
      <c r="U83" s="104"/>
    </row>
    <row r="84" spans="1:23" s="105" customFormat="1" ht="69.75" customHeight="1">
      <c r="A84" s="124"/>
      <c r="B84" s="122">
        <v>53</v>
      </c>
      <c r="C84" s="150" t="s">
        <v>53</v>
      </c>
      <c r="D84" s="150" t="s">
        <v>14</v>
      </c>
      <c r="E84" s="150" t="s">
        <v>28</v>
      </c>
      <c r="F84" s="150" t="s">
        <v>72</v>
      </c>
      <c r="G84" s="150" t="s">
        <v>73</v>
      </c>
      <c r="H84" s="150" t="s">
        <v>46</v>
      </c>
      <c r="I84" s="150" t="s">
        <v>119</v>
      </c>
      <c r="J84" s="150" t="s">
        <v>55</v>
      </c>
      <c r="K84" s="151" t="s">
        <v>120</v>
      </c>
      <c r="L84" s="152"/>
      <c r="M84" s="152"/>
      <c r="N84" s="152"/>
      <c r="O84" s="70">
        <v>1276.0999999999999</v>
      </c>
      <c r="P84" s="153">
        <v>0</v>
      </c>
      <c r="Q84" s="70">
        <v>0</v>
      </c>
      <c r="R84" s="103"/>
      <c r="S84" s="104"/>
      <c r="T84" s="104"/>
      <c r="U84" s="104"/>
    </row>
    <row r="85" spans="1:23" s="105" customFormat="1" ht="46.5" customHeight="1">
      <c r="A85" s="124"/>
      <c r="B85" s="122">
        <v>54</v>
      </c>
      <c r="C85" s="134" t="s">
        <v>53</v>
      </c>
      <c r="D85" s="134" t="s">
        <v>14</v>
      </c>
      <c r="E85" s="134" t="s">
        <v>28</v>
      </c>
      <c r="F85" s="134" t="s">
        <v>72</v>
      </c>
      <c r="G85" s="134" t="s">
        <v>73</v>
      </c>
      <c r="H85" s="134" t="s">
        <v>46</v>
      </c>
      <c r="I85" s="134" t="s">
        <v>76</v>
      </c>
      <c r="J85" s="134" t="s">
        <v>55</v>
      </c>
      <c r="K85" s="146" t="s">
        <v>93</v>
      </c>
      <c r="L85" s="145"/>
      <c r="M85" s="135"/>
      <c r="N85" s="135"/>
      <c r="O85" s="94">
        <v>1586.4</v>
      </c>
      <c r="P85" s="94">
        <v>1586.4</v>
      </c>
      <c r="Q85" s="94">
        <v>1586.4</v>
      </c>
      <c r="R85" s="103"/>
      <c r="S85" s="104"/>
      <c r="T85" s="104"/>
      <c r="U85" s="104"/>
    </row>
    <row r="86" spans="1:23" s="105" customFormat="1" ht="46.5" customHeight="1">
      <c r="A86" s="124"/>
      <c r="B86" s="122">
        <v>55</v>
      </c>
      <c r="C86" s="147" t="s">
        <v>53</v>
      </c>
      <c r="D86" s="147" t="s">
        <v>14</v>
      </c>
      <c r="E86" s="147" t="s">
        <v>28</v>
      </c>
      <c r="F86" s="147" t="s">
        <v>72</v>
      </c>
      <c r="G86" s="147" t="s">
        <v>73</v>
      </c>
      <c r="H86" s="147" t="s">
        <v>46</v>
      </c>
      <c r="I86" s="147" t="s">
        <v>116</v>
      </c>
      <c r="J86" s="147" t="s">
        <v>55</v>
      </c>
      <c r="K86" s="149" t="s">
        <v>115</v>
      </c>
      <c r="L86" s="148"/>
      <c r="M86" s="148"/>
      <c r="N86" s="148"/>
      <c r="O86" s="142">
        <v>2700</v>
      </c>
      <c r="P86" s="142">
        <v>0</v>
      </c>
      <c r="Q86" s="142">
        <v>0</v>
      </c>
      <c r="R86" s="103"/>
      <c r="S86" s="104"/>
      <c r="T86" s="104"/>
      <c r="U86" s="104"/>
    </row>
    <row r="87" spans="1:23" s="105" customFormat="1" ht="46.5" customHeight="1">
      <c r="A87" s="124"/>
      <c r="B87" s="122">
        <v>56</v>
      </c>
      <c r="C87" s="147" t="s">
        <v>53</v>
      </c>
      <c r="D87" s="147" t="s">
        <v>14</v>
      </c>
      <c r="E87" s="147" t="s">
        <v>28</v>
      </c>
      <c r="F87" s="147" t="s">
        <v>72</v>
      </c>
      <c r="G87" s="147" t="s">
        <v>73</v>
      </c>
      <c r="H87" s="147" t="s">
        <v>46</v>
      </c>
      <c r="I87" s="147" t="s">
        <v>155</v>
      </c>
      <c r="J87" s="147" t="s">
        <v>55</v>
      </c>
      <c r="K87" s="149" t="s">
        <v>156</v>
      </c>
      <c r="L87" s="148"/>
      <c r="M87" s="148"/>
      <c r="N87" s="148"/>
      <c r="O87" s="142">
        <v>5000</v>
      </c>
      <c r="P87" s="142">
        <v>0</v>
      </c>
      <c r="Q87" s="142">
        <v>0</v>
      </c>
      <c r="R87" s="103"/>
      <c r="S87" s="104"/>
      <c r="T87" s="104"/>
      <c r="U87" s="104"/>
    </row>
    <row r="88" spans="1:23" s="105" customFormat="1" ht="57" customHeight="1">
      <c r="A88" s="124"/>
      <c r="B88" s="122">
        <v>57</v>
      </c>
      <c r="C88" s="147" t="s">
        <v>53</v>
      </c>
      <c r="D88" s="147" t="s">
        <v>14</v>
      </c>
      <c r="E88" s="147" t="s">
        <v>28</v>
      </c>
      <c r="F88" s="147" t="s">
        <v>72</v>
      </c>
      <c r="G88" s="147" t="s">
        <v>73</v>
      </c>
      <c r="H88" s="147" t="s">
        <v>46</v>
      </c>
      <c r="I88" s="147" t="s">
        <v>157</v>
      </c>
      <c r="J88" s="147" t="s">
        <v>55</v>
      </c>
      <c r="K88" s="149" t="s">
        <v>158</v>
      </c>
      <c r="L88" s="148"/>
      <c r="M88" s="148"/>
      <c r="N88" s="148"/>
      <c r="O88" s="142">
        <v>1532</v>
      </c>
      <c r="P88" s="142">
        <v>0</v>
      </c>
      <c r="Q88" s="142">
        <v>0</v>
      </c>
      <c r="R88" s="103"/>
      <c r="S88" s="104"/>
      <c r="T88" s="104"/>
      <c r="U88" s="104"/>
    </row>
    <row r="89" spans="1:23" s="105" customFormat="1" ht="46.5" customHeight="1">
      <c r="A89" s="124"/>
      <c r="B89" s="122">
        <v>58</v>
      </c>
      <c r="C89" s="147" t="s">
        <v>53</v>
      </c>
      <c r="D89" s="147" t="s">
        <v>14</v>
      </c>
      <c r="E89" s="147" t="s">
        <v>28</v>
      </c>
      <c r="F89" s="147" t="s">
        <v>72</v>
      </c>
      <c r="G89" s="147" t="s">
        <v>73</v>
      </c>
      <c r="H89" s="147" t="s">
        <v>46</v>
      </c>
      <c r="I89" s="147" t="s">
        <v>131</v>
      </c>
      <c r="J89" s="147" t="s">
        <v>55</v>
      </c>
      <c r="K89" s="149" t="s">
        <v>132</v>
      </c>
      <c r="L89" s="148"/>
      <c r="M89" s="148"/>
      <c r="N89" s="148"/>
      <c r="O89" s="142">
        <v>760.2</v>
      </c>
      <c r="P89" s="142">
        <v>0</v>
      </c>
      <c r="Q89" s="142">
        <v>0</v>
      </c>
      <c r="R89" s="103"/>
      <c r="S89" s="104"/>
      <c r="T89" s="104"/>
      <c r="U89" s="104"/>
    </row>
    <row r="90" spans="1:23" s="38" customFormat="1" ht="39" customHeight="1">
      <c r="A90" s="74"/>
      <c r="B90" s="156" t="s">
        <v>85</v>
      </c>
      <c r="C90" s="157"/>
      <c r="D90" s="157"/>
      <c r="E90" s="157"/>
      <c r="F90" s="157"/>
      <c r="G90" s="157"/>
      <c r="H90" s="157"/>
      <c r="I90" s="157"/>
      <c r="J90" s="157"/>
      <c r="K90" s="158"/>
      <c r="L90" s="132" t="e">
        <f>#REF!+#REF!+#REF!</f>
        <v>#REF!</v>
      </c>
      <c r="M90" s="132"/>
      <c r="N90" s="132"/>
      <c r="O90" s="133">
        <f>O59+O16</f>
        <v>56467.8</v>
      </c>
      <c r="P90" s="133">
        <f>P59+P16</f>
        <v>29744</v>
      </c>
      <c r="Q90" s="133">
        <f>Q59+Q16</f>
        <v>30209.5</v>
      </c>
      <c r="R90" s="75"/>
      <c r="S90" s="76"/>
      <c r="T90" s="77"/>
      <c r="U90" s="77"/>
    </row>
    <row r="91" spans="1:23" ht="63.75" customHeight="1">
      <c r="A91" s="1"/>
      <c r="B91" s="81"/>
      <c r="K91" s="9"/>
      <c r="L91" s="2"/>
      <c r="M91" s="2"/>
      <c r="N91" s="2"/>
      <c r="O91" s="10"/>
      <c r="P91" s="10"/>
      <c r="Q91" s="10"/>
      <c r="T91" s="2"/>
      <c r="U91" s="2"/>
      <c r="V91" s="1"/>
      <c r="W91" s="1"/>
    </row>
    <row r="92" spans="1:23" ht="39" customHeight="1">
      <c r="O92" s="10"/>
      <c r="P92" s="10"/>
      <c r="Q92" s="10"/>
    </row>
    <row r="93" spans="1:23" ht="60.75" customHeight="1">
      <c r="O93" s="10"/>
      <c r="P93" s="10"/>
      <c r="Q93" s="10"/>
    </row>
    <row r="94" spans="1:23" ht="39" customHeight="1">
      <c r="O94" s="10"/>
      <c r="P94" s="10"/>
      <c r="Q94" s="10"/>
    </row>
    <row r="95" spans="1:23" ht="60.75" customHeight="1">
      <c r="O95" s="10"/>
      <c r="P95" s="10"/>
      <c r="Q95" s="10"/>
    </row>
    <row r="96" spans="1:23">
      <c r="O96" s="10"/>
      <c r="P96" s="10"/>
      <c r="Q96" s="10"/>
    </row>
    <row r="97" spans="15:17">
      <c r="O97" s="10"/>
      <c r="P97" s="10"/>
      <c r="Q97" s="10"/>
    </row>
    <row r="98" spans="15:17">
      <c r="O98" s="10"/>
      <c r="P98" s="10"/>
      <c r="Q98" s="10"/>
    </row>
    <row r="99" spans="15:17">
      <c r="O99" s="10"/>
      <c r="P99" s="10"/>
      <c r="Q99" s="10"/>
    </row>
    <row r="100" spans="15:17">
      <c r="O100" s="10"/>
      <c r="P100" s="10"/>
      <c r="Q100" s="10"/>
    </row>
    <row r="101" spans="15:17">
      <c r="O101" s="10"/>
      <c r="P101" s="10"/>
      <c r="Q101" s="10"/>
    </row>
    <row r="102" spans="15:17">
      <c r="O102" s="10"/>
      <c r="P102" s="10"/>
      <c r="Q102" s="10"/>
    </row>
    <row r="103" spans="15:17">
      <c r="O103" s="10"/>
      <c r="P103" s="10"/>
      <c r="Q103" s="10"/>
    </row>
    <row r="104" spans="15:17">
      <c r="O104" s="10"/>
      <c r="P104" s="10"/>
      <c r="Q104" s="10"/>
    </row>
    <row r="105" spans="15:17">
      <c r="O105" s="10"/>
      <c r="P105" s="10"/>
      <c r="Q105" s="10"/>
    </row>
    <row r="106" spans="15:17">
      <c r="O106" s="10"/>
      <c r="P106" s="10"/>
      <c r="Q106" s="10"/>
    </row>
    <row r="107" spans="15:17">
      <c r="O107" s="10"/>
      <c r="P107" s="10"/>
      <c r="Q107" s="10"/>
    </row>
    <row r="108" spans="15:17">
      <c r="O108" s="10"/>
      <c r="P108" s="10"/>
      <c r="Q108" s="10"/>
    </row>
    <row r="109" spans="15:17">
      <c r="O109" s="10"/>
      <c r="P109" s="10"/>
      <c r="Q109" s="10"/>
    </row>
    <row r="110" spans="15:17">
      <c r="O110" s="10"/>
      <c r="P110" s="10"/>
      <c r="Q110" s="10"/>
    </row>
    <row r="111" spans="15:17">
      <c r="O111" s="10"/>
      <c r="P111" s="10"/>
      <c r="Q111" s="10"/>
    </row>
    <row r="112" spans="15:17">
      <c r="O112" s="10"/>
      <c r="P112" s="10"/>
      <c r="Q112" s="10"/>
    </row>
    <row r="113" spans="11:17">
      <c r="O113" s="10"/>
      <c r="P113" s="10"/>
      <c r="Q113" s="10"/>
    </row>
    <row r="114" spans="11:17">
      <c r="O114" s="10"/>
      <c r="P114" s="10"/>
      <c r="Q114" s="10"/>
    </row>
    <row r="115" spans="11:17">
      <c r="O115" s="10"/>
      <c r="P115" s="10"/>
      <c r="Q115" s="10"/>
    </row>
    <row r="116" spans="11:17">
      <c r="K116" s="9"/>
      <c r="L116" s="2"/>
      <c r="M116" s="2"/>
      <c r="N116" s="2"/>
      <c r="O116" s="10"/>
      <c r="P116" s="10"/>
      <c r="Q116" s="10"/>
    </row>
    <row r="117" spans="11:17">
      <c r="K117" s="9"/>
      <c r="L117" s="2"/>
      <c r="M117" s="2"/>
      <c r="N117" s="2"/>
      <c r="O117" s="10"/>
      <c r="P117" s="10"/>
      <c r="Q117" s="10"/>
    </row>
    <row r="118" spans="11:17">
      <c r="K118" s="9"/>
      <c r="L118" s="2"/>
      <c r="M118" s="2"/>
      <c r="N118" s="2"/>
      <c r="O118" s="10"/>
      <c r="P118" s="10"/>
      <c r="Q118" s="10"/>
    </row>
    <row r="119" spans="11:17">
      <c r="K119" s="9"/>
      <c r="L119" s="2"/>
      <c r="M119" s="2"/>
      <c r="N119" s="2"/>
      <c r="O119" s="10"/>
      <c r="P119" s="10"/>
      <c r="Q119" s="10"/>
    </row>
    <row r="120" spans="11:17">
      <c r="K120" s="9"/>
      <c r="L120" s="2"/>
      <c r="M120" s="2"/>
      <c r="N120" s="2"/>
      <c r="O120" s="10"/>
      <c r="P120" s="10"/>
      <c r="Q120" s="10"/>
    </row>
    <row r="121" spans="11:17">
      <c r="K121" s="9"/>
      <c r="L121" s="2"/>
      <c r="M121" s="2"/>
      <c r="N121" s="2"/>
      <c r="O121" s="10"/>
      <c r="P121" s="10"/>
      <c r="Q121" s="10"/>
    </row>
    <row r="122" spans="11:17">
      <c r="K122" s="9"/>
      <c r="L122" s="2"/>
      <c r="M122" s="2"/>
      <c r="N122" s="2"/>
      <c r="O122" s="10"/>
      <c r="P122" s="10"/>
      <c r="Q122" s="10"/>
    </row>
    <row r="123" spans="11:17">
      <c r="K123" s="9"/>
      <c r="L123" s="2"/>
      <c r="M123" s="2"/>
      <c r="N123" s="2"/>
      <c r="O123" s="10"/>
      <c r="P123" s="10"/>
      <c r="Q123" s="10"/>
    </row>
    <row r="124" spans="11:17">
      <c r="K124" s="9"/>
      <c r="L124" s="2"/>
      <c r="M124" s="2"/>
      <c r="N124" s="2"/>
      <c r="O124" s="10"/>
      <c r="P124" s="10"/>
      <c r="Q124" s="10"/>
    </row>
    <row r="125" spans="11:17">
      <c r="K125" s="9"/>
      <c r="L125" s="2"/>
      <c r="M125" s="2"/>
      <c r="N125" s="2"/>
      <c r="O125" s="10"/>
      <c r="P125" s="10"/>
      <c r="Q125" s="10"/>
    </row>
    <row r="126" spans="11:17">
      <c r="K126" s="9"/>
      <c r="L126" s="2"/>
      <c r="M126" s="2"/>
      <c r="N126" s="2"/>
      <c r="O126" s="10"/>
      <c r="P126" s="10"/>
      <c r="Q126" s="10"/>
    </row>
    <row r="127" spans="11:17">
      <c r="K127" s="9"/>
      <c r="L127" s="2"/>
      <c r="M127" s="2"/>
      <c r="N127" s="2"/>
      <c r="O127" s="10"/>
      <c r="P127" s="10"/>
      <c r="Q127" s="10"/>
    </row>
    <row r="128" spans="11:17">
      <c r="K128" s="9"/>
      <c r="L128" s="2"/>
      <c r="M128" s="2"/>
      <c r="N128" s="2"/>
      <c r="O128" s="10"/>
      <c r="P128" s="10"/>
      <c r="Q128" s="10"/>
    </row>
    <row r="129" spans="11:17">
      <c r="K129" s="9"/>
      <c r="L129" s="2"/>
      <c r="M129" s="2"/>
      <c r="N129" s="2"/>
      <c r="O129" s="10"/>
      <c r="P129" s="10"/>
      <c r="Q129" s="10"/>
    </row>
    <row r="130" spans="11:17">
      <c r="K130" s="9"/>
      <c r="L130" s="2"/>
      <c r="M130" s="2"/>
      <c r="N130" s="2"/>
      <c r="O130" s="10"/>
      <c r="P130" s="10"/>
      <c r="Q130" s="10"/>
    </row>
    <row r="131" spans="11:17">
      <c r="K131" s="9"/>
      <c r="L131" s="2"/>
      <c r="M131" s="2"/>
      <c r="N131" s="2"/>
      <c r="O131" s="10"/>
      <c r="P131" s="10"/>
      <c r="Q131" s="10"/>
    </row>
    <row r="132" spans="11:17">
      <c r="K132" s="9"/>
      <c r="L132" s="2"/>
      <c r="M132" s="2"/>
      <c r="N132" s="2"/>
      <c r="O132" s="10"/>
      <c r="P132" s="10"/>
      <c r="Q132" s="10"/>
    </row>
    <row r="133" spans="11:17">
      <c r="K133" s="9"/>
      <c r="L133" s="2"/>
      <c r="M133" s="2"/>
      <c r="N133" s="2"/>
      <c r="O133" s="10"/>
      <c r="P133" s="10"/>
      <c r="Q133" s="10"/>
    </row>
    <row r="134" spans="11:17">
      <c r="K134" s="9"/>
      <c r="L134" s="2"/>
      <c r="M134" s="2"/>
      <c r="N134" s="2"/>
      <c r="O134" s="10"/>
      <c r="P134" s="10"/>
      <c r="Q134" s="10"/>
    </row>
    <row r="135" spans="11:17">
      <c r="K135" s="9"/>
      <c r="L135" s="2"/>
      <c r="M135" s="2"/>
      <c r="N135" s="2"/>
      <c r="O135" s="10"/>
      <c r="P135" s="10"/>
      <c r="Q135" s="10"/>
    </row>
    <row r="136" spans="11:17">
      <c r="K136" s="9"/>
      <c r="L136" s="2"/>
      <c r="M136" s="2"/>
      <c r="N136" s="2"/>
      <c r="O136" s="10"/>
      <c r="P136" s="10"/>
      <c r="Q136" s="10"/>
    </row>
    <row r="137" spans="11:17">
      <c r="K137" s="9"/>
      <c r="L137" s="2"/>
      <c r="M137" s="2"/>
      <c r="N137" s="2"/>
      <c r="O137" s="10"/>
      <c r="P137" s="10"/>
      <c r="Q137" s="10"/>
    </row>
    <row r="138" spans="11:17">
      <c r="K138" s="9"/>
      <c r="L138" s="2"/>
      <c r="M138" s="2"/>
      <c r="N138" s="2"/>
      <c r="O138" s="10"/>
      <c r="P138" s="10"/>
      <c r="Q138" s="10"/>
    </row>
    <row r="139" spans="11:17">
      <c r="K139" s="9"/>
      <c r="L139" s="2"/>
      <c r="M139" s="2"/>
      <c r="N139" s="2"/>
      <c r="O139" s="10"/>
      <c r="P139" s="10"/>
      <c r="Q139" s="10"/>
    </row>
    <row r="140" spans="11:17">
      <c r="K140" s="9"/>
      <c r="L140" s="2"/>
      <c r="M140" s="2"/>
      <c r="N140" s="2"/>
      <c r="O140" s="10"/>
      <c r="P140" s="10"/>
      <c r="Q140" s="10"/>
    </row>
    <row r="141" spans="11:17">
      <c r="K141" s="9"/>
      <c r="L141" s="2"/>
      <c r="M141" s="2"/>
      <c r="N141" s="2"/>
      <c r="O141" s="10"/>
      <c r="P141" s="10"/>
      <c r="Q141" s="10"/>
    </row>
    <row r="142" spans="11:17">
      <c r="K142" s="9"/>
      <c r="L142" s="2"/>
      <c r="M142" s="2"/>
      <c r="N142" s="2"/>
      <c r="O142" s="10"/>
      <c r="P142" s="10"/>
      <c r="Q142" s="10"/>
    </row>
    <row r="143" spans="11:17">
      <c r="K143" s="9"/>
      <c r="L143" s="2"/>
      <c r="M143" s="2"/>
      <c r="N143" s="2"/>
      <c r="O143" s="10"/>
      <c r="P143" s="10"/>
      <c r="Q143" s="10"/>
    </row>
    <row r="144" spans="11:17">
      <c r="K144" s="9"/>
      <c r="L144" s="2"/>
      <c r="M144" s="2"/>
      <c r="N144" s="2"/>
      <c r="O144" s="10"/>
      <c r="P144" s="10"/>
      <c r="Q144" s="10"/>
    </row>
    <row r="145" spans="11:17">
      <c r="K145" s="9"/>
      <c r="L145" s="2"/>
      <c r="M145" s="2"/>
      <c r="N145" s="2"/>
      <c r="O145" s="10"/>
      <c r="P145" s="10"/>
      <c r="Q145" s="10"/>
    </row>
    <row r="146" spans="11:17">
      <c r="K146" s="9"/>
      <c r="L146" s="2"/>
      <c r="M146" s="2"/>
      <c r="N146" s="2"/>
      <c r="O146" s="10"/>
      <c r="P146" s="10"/>
      <c r="Q146" s="10"/>
    </row>
    <row r="147" spans="11:17">
      <c r="K147" s="9"/>
      <c r="L147" s="2"/>
      <c r="M147" s="2"/>
      <c r="N147" s="2"/>
      <c r="O147" s="10"/>
      <c r="P147" s="10"/>
      <c r="Q147" s="10"/>
    </row>
    <row r="148" spans="11:17">
      <c r="K148" s="9"/>
      <c r="L148" s="2"/>
      <c r="M148" s="2"/>
      <c r="N148" s="2"/>
      <c r="O148" s="10"/>
      <c r="P148" s="10"/>
      <c r="Q148" s="10"/>
    </row>
    <row r="149" spans="11:17">
      <c r="K149" s="9"/>
      <c r="L149" s="2"/>
      <c r="M149" s="2"/>
      <c r="N149" s="2"/>
      <c r="O149" s="10"/>
      <c r="P149" s="10"/>
      <c r="Q149" s="10"/>
    </row>
    <row r="150" spans="11:17">
      <c r="K150" s="9"/>
      <c r="L150" s="2"/>
      <c r="M150" s="2"/>
      <c r="N150" s="2"/>
      <c r="O150" s="10"/>
      <c r="P150" s="10"/>
      <c r="Q150" s="10"/>
    </row>
    <row r="151" spans="11:17">
      <c r="K151" s="9"/>
      <c r="L151" s="2"/>
      <c r="M151" s="2"/>
      <c r="N151" s="2"/>
      <c r="O151" s="10"/>
      <c r="P151" s="10"/>
      <c r="Q151" s="10"/>
    </row>
    <row r="152" spans="11:17">
      <c r="K152" s="9"/>
      <c r="L152" s="2"/>
      <c r="M152" s="2"/>
      <c r="N152" s="2"/>
      <c r="O152" s="10"/>
      <c r="P152" s="10"/>
      <c r="Q152" s="10"/>
    </row>
    <row r="153" spans="11:17">
      <c r="K153" s="9"/>
      <c r="L153" s="2"/>
      <c r="M153" s="2"/>
      <c r="N153" s="2"/>
      <c r="O153" s="10"/>
      <c r="P153" s="10"/>
      <c r="Q153" s="10"/>
    </row>
    <row r="154" spans="11:17">
      <c r="K154" s="9"/>
      <c r="L154" s="2"/>
      <c r="M154" s="2"/>
      <c r="N154" s="2"/>
      <c r="O154" s="10"/>
      <c r="P154" s="10"/>
      <c r="Q154" s="10"/>
    </row>
    <row r="155" spans="11:17">
      <c r="K155" s="9"/>
      <c r="L155" s="2"/>
      <c r="M155" s="2"/>
      <c r="N155" s="2"/>
      <c r="O155" s="10"/>
      <c r="P155" s="10"/>
      <c r="Q155" s="10"/>
    </row>
    <row r="156" spans="11:17">
      <c r="K156" s="9"/>
      <c r="L156" s="2"/>
      <c r="M156" s="2"/>
      <c r="N156" s="2"/>
      <c r="O156" s="10"/>
      <c r="P156" s="10"/>
      <c r="Q156" s="10"/>
    </row>
    <row r="157" spans="11:17">
      <c r="K157" s="9"/>
      <c r="L157" s="2"/>
      <c r="M157" s="2"/>
      <c r="N157" s="2"/>
      <c r="O157" s="10"/>
      <c r="P157" s="10"/>
      <c r="Q157" s="10"/>
    </row>
    <row r="158" spans="11:17">
      <c r="K158" s="9"/>
      <c r="L158" s="2"/>
      <c r="M158" s="2"/>
      <c r="N158" s="2"/>
      <c r="O158" s="10"/>
      <c r="P158" s="10"/>
      <c r="Q158" s="10"/>
    </row>
    <row r="159" spans="11:17">
      <c r="K159" s="9"/>
      <c r="L159" s="2"/>
      <c r="M159" s="2"/>
      <c r="N159" s="2"/>
      <c r="O159" s="10"/>
      <c r="P159" s="10"/>
      <c r="Q159" s="10"/>
    </row>
    <row r="160" spans="11:17">
      <c r="K160" s="9"/>
      <c r="L160" s="2"/>
      <c r="M160" s="2"/>
      <c r="N160" s="2"/>
      <c r="O160" s="10"/>
      <c r="P160" s="10"/>
      <c r="Q160" s="10"/>
    </row>
    <row r="161" spans="11:17">
      <c r="K161" s="9"/>
      <c r="L161" s="2"/>
      <c r="M161" s="2"/>
      <c r="N161" s="2"/>
      <c r="O161" s="10"/>
      <c r="P161" s="10"/>
      <c r="Q161" s="10"/>
    </row>
    <row r="162" spans="11:17">
      <c r="K162" s="9"/>
      <c r="L162" s="2"/>
      <c r="M162" s="2"/>
      <c r="N162" s="2"/>
      <c r="O162" s="10"/>
      <c r="P162" s="10"/>
      <c r="Q162" s="10"/>
    </row>
    <row r="163" spans="11:17">
      <c r="K163" s="9"/>
      <c r="L163" s="2"/>
      <c r="M163" s="2"/>
      <c r="N163" s="2"/>
      <c r="O163" s="10"/>
      <c r="P163" s="10"/>
      <c r="Q163" s="10"/>
    </row>
    <row r="164" spans="11:17">
      <c r="K164" s="9"/>
      <c r="L164" s="2"/>
      <c r="M164" s="2"/>
      <c r="N164" s="2"/>
      <c r="O164" s="10"/>
      <c r="P164" s="10"/>
      <c r="Q164" s="10"/>
    </row>
    <row r="165" spans="11:17">
      <c r="K165" s="9"/>
      <c r="L165" s="2"/>
      <c r="M165" s="2"/>
      <c r="N165" s="2"/>
      <c r="O165" s="10"/>
      <c r="P165" s="10"/>
      <c r="Q165" s="10"/>
    </row>
    <row r="166" spans="11:17">
      <c r="K166" s="9"/>
      <c r="L166" s="2"/>
      <c r="M166" s="2"/>
      <c r="N166" s="2"/>
      <c r="O166" s="10"/>
      <c r="P166" s="10"/>
      <c r="Q166" s="10"/>
    </row>
    <row r="167" spans="11:17">
      <c r="K167" s="9"/>
      <c r="L167" s="2"/>
      <c r="M167" s="2"/>
      <c r="N167" s="2"/>
      <c r="O167" s="10"/>
      <c r="P167" s="10"/>
      <c r="Q167" s="10"/>
    </row>
    <row r="168" spans="11:17">
      <c r="K168" s="9"/>
      <c r="L168" s="2"/>
      <c r="M168" s="2"/>
      <c r="N168" s="2"/>
      <c r="O168" s="10"/>
      <c r="P168" s="10"/>
      <c r="Q168" s="10"/>
    </row>
    <row r="169" spans="11:17">
      <c r="K169" s="9"/>
      <c r="L169" s="2"/>
      <c r="M169" s="2"/>
      <c r="N169" s="2"/>
      <c r="O169" s="10"/>
      <c r="P169" s="10"/>
      <c r="Q169" s="10"/>
    </row>
    <row r="170" spans="11:17">
      <c r="K170" s="9"/>
      <c r="L170" s="2"/>
      <c r="M170" s="2"/>
      <c r="N170" s="2"/>
      <c r="O170" s="10"/>
      <c r="P170" s="10"/>
      <c r="Q170" s="10"/>
    </row>
    <row r="171" spans="11:17">
      <c r="K171" s="9"/>
      <c r="L171" s="2"/>
      <c r="M171" s="2"/>
      <c r="N171" s="2"/>
      <c r="O171" s="10"/>
      <c r="P171" s="10"/>
      <c r="Q171" s="10"/>
    </row>
    <row r="172" spans="11:17">
      <c r="K172" s="9"/>
      <c r="L172" s="2"/>
      <c r="M172" s="2"/>
      <c r="N172" s="2"/>
      <c r="O172" s="10"/>
      <c r="P172" s="10"/>
      <c r="Q172" s="10"/>
    </row>
    <row r="173" spans="11:17">
      <c r="K173" s="9"/>
      <c r="L173" s="2"/>
      <c r="M173" s="2"/>
      <c r="N173" s="2"/>
      <c r="O173" s="10"/>
      <c r="P173" s="10"/>
      <c r="Q173" s="10"/>
    </row>
    <row r="174" spans="11:17">
      <c r="K174" s="9"/>
      <c r="L174" s="2"/>
      <c r="M174" s="2"/>
      <c r="N174" s="2"/>
      <c r="O174" s="10"/>
      <c r="P174" s="10"/>
      <c r="Q174" s="10"/>
    </row>
    <row r="175" spans="11:17">
      <c r="K175" s="9"/>
      <c r="L175" s="2"/>
      <c r="M175" s="2"/>
      <c r="N175" s="2"/>
      <c r="O175" s="10"/>
      <c r="P175" s="10"/>
      <c r="Q175" s="10"/>
    </row>
    <row r="176" spans="11:17">
      <c r="K176" s="9"/>
      <c r="L176" s="2"/>
      <c r="M176" s="2"/>
      <c r="N176" s="2"/>
      <c r="O176" s="10"/>
      <c r="P176" s="10"/>
      <c r="Q176" s="10"/>
    </row>
    <row r="177" spans="11:17">
      <c r="K177" s="9"/>
      <c r="L177" s="2"/>
      <c r="M177" s="2"/>
      <c r="N177" s="2"/>
      <c r="O177" s="10"/>
      <c r="P177" s="10"/>
      <c r="Q177" s="10"/>
    </row>
    <row r="178" spans="11:17">
      <c r="K178" s="9"/>
      <c r="L178" s="2"/>
      <c r="M178" s="2"/>
      <c r="N178" s="2"/>
      <c r="O178" s="10"/>
      <c r="P178" s="10"/>
      <c r="Q178" s="10"/>
    </row>
    <row r="179" spans="11:17">
      <c r="K179" s="9"/>
      <c r="L179" s="2"/>
      <c r="M179" s="2"/>
      <c r="N179" s="2"/>
      <c r="O179" s="10"/>
      <c r="P179" s="10"/>
      <c r="Q179" s="10"/>
    </row>
    <row r="180" spans="11:17">
      <c r="K180" s="9"/>
      <c r="L180" s="2"/>
      <c r="M180" s="2"/>
      <c r="N180" s="2"/>
      <c r="O180" s="10"/>
      <c r="P180" s="10"/>
      <c r="Q180" s="10"/>
    </row>
    <row r="181" spans="11:17">
      <c r="K181" s="9"/>
      <c r="L181" s="2"/>
      <c r="M181" s="2"/>
      <c r="N181" s="2"/>
      <c r="O181" s="10"/>
      <c r="P181" s="10"/>
      <c r="Q181" s="10"/>
    </row>
    <row r="182" spans="11:17">
      <c r="K182" s="9"/>
      <c r="L182" s="2"/>
      <c r="M182" s="2"/>
      <c r="N182" s="2"/>
      <c r="O182" s="10"/>
      <c r="P182" s="10"/>
      <c r="Q182" s="10"/>
    </row>
    <row r="183" spans="11:17">
      <c r="K183" s="9"/>
      <c r="L183" s="2"/>
      <c r="M183" s="2"/>
      <c r="N183" s="2"/>
      <c r="O183" s="10"/>
      <c r="P183" s="10"/>
      <c r="Q183" s="10"/>
    </row>
    <row r="184" spans="11:17">
      <c r="K184" s="9"/>
      <c r="L184" s="2"/>
      <c r="M184" s="2"/>
      <c r="N184" s="2"/>
      <c r="O184" s="10"/>
      <c r="P184" s="10"/>
      <c r="Q184" s="10"/>
    </row>
    <row r="185" spans="11:17">
      <c r="K185" s="9"/>
      <c r="L185" s="2"/>
      <c r="M185" s="2"/>
      <c r="N185" s="2"/>
      <c r="O185" s="10"/>
      <c r="P185" s="10"/>
      <c r="Q185" s="10"/>
    </row>
    <row r="186" spans="11:17">
      <c r="K186" s="9"/>
      <c r="L186" s="2"/>
      <c r="M186" s="2"/>
      <c r="N186" s="2"/>
      <c r="O186" s="10"/>
      <c r="P186" s="10"/>
      <c r="Q186" s="10"/>
    </row>
    <row r="187" spans="11:17">
      <c r="K187" s="9"/>
      <c r="L187" s="2"/>
      <c r="M187" s="2"/>
      <c r="N187" s="2"/>
      <c r="O187" s="10"/>
      <c r="P187" s="10"/>
      <c r="Q187" s="10"/>
    </row>
    <row r="188" spans="11:17">
      <c r="K188" s="9"/>
      <c r="L188" s="2"/>
      <c r="M188" s="2"/>
      <c r="N188" s="2"/>
      <c r="O188" s="10"/>
      <c r="P188" s="10"/>
      <c r="Q188" s="10"/>
    </row>
    <row r="189" spans="11:17">
      <c r="K189" s="9"/>
      <c r="L189" s="2"/>
      <c r="M189" s="2"/>
      <c r="N189" s="2"/>
      <c r="O189" s="10"/>
      <c r="P189" s="10"/>
      <c r="Q189" s="10"/>
    </row>
    <row r="190" spans="11:17">
      <c r="K190" s="9"/>
      <c r="L190" s="2"/>
      <c r="M190" s="2"/>
      <c r="N190" s="2"/>
      <c r="O190" s="10"/>
      <c r="P190" s="10"/>
      <c r="Q190" s="10"/>
    </row>
    <row r="191" spans="11:17">
      <c r="K191" s="9"/>
      <c r="L191" s="2"/>
      <c r="M191" s="2"/>
      <c r="N191" s="2"/>
      <c r="O191" s="10"/>
      <c r="P191" s="10"/>
      <c r="Q191" s="10"/>
    </row>
    <row r="192" spans="11:17">
      <c r="K192" s="9"/>
      <c r="L192" s="2"/>
      <c r="M192" s="2"/>
      <c r="N192" s="2"/>
      <c r="O192" s="10"/>
      <c r="P192" s="10"/>
      <c r="Q192" s="10"/>
    </row>
    <row r="193" spans="11:17">
      <c r="K193" s="9"/>
      <c r="L193" s="2"/>
      <c r="M193" s="2"/>
      <c r="N193" s="2"/>
      <c r="O193" s="10"/>
      <c r="P193" s="10"/>
      <c r="Q193" s="10"/>
    </row>
    <row r="194" spans="11:17">
      <c r="K194" s="9"/>
      <c r="L194" s="2"/>
      <c r="M194" s="2"/>
      <c r="N194" s="2"/>
      <c r="O194" s="10"/>
      <c r="P194" s="10"/>
      <c r="Q194" s="10"/>
    </row>
    <row r="195" spans="11:17">
      <c r="K195" s="9"/>
      <c r="L195" s="2"/>
      <c r="M195" s="2"/>
      <c r="N195" s="2"/>
      <c r="O195" s="10"/>
      <c r="P195" s="10"/>
      <c r="Q195" s="10"/>
    </row>
    <row r="196" spans="11:17">
      <c r="K196" s="9"/>
      <c r="L196" s="2"/>
      <c r="M196" s="2"/>
      <c r="N196" s="2"/>
      <c r="O196" s="10"/>
      <c r="P196" s="10"/>
      <c r="Q196" s="10"/>
    </row>
    <row r="197" spans="11:17">
      <c r="K197" s="9"/>
      <c r="L197" s="2"/>
      <c r="M197" s="2"/>
      <c r="N197" s="2"/>
      <c r="O197" s="10"/>
      <c r="P197" s="10"/>
      <c r="Q197" s="10"/>
    </row>
    <row r="198" spans="11:17">
      <c r="K198" s="9"/>
      <c r="L198" s="2"/>
      <c r="M198" s="2"/>
      <c r="N198" s="2"/>
      <c r="O198" s="10"/>
      <c r="P198" s="10"/>
      <c r="Q198" s="10"/>
    </row>
    <row r="199" spans="11:17">
      <c r="K199" s="9"/>
      <c r="L199" s="2"/>
      <c r="M199" s="2"/>
      <c r="N199" s="2"/>
      <c r="O199" s="10"/>
      <c r="P199" s="10"/>
      <c r="Q199" s="10"/>
    </row>
    <row r="200" spans="11:17">
      <c r="K200" s="9"/>
      <c r="L200" s="2"/>
      <c r="M200" s="2"/>
      <c r="N200" s="2"/>
      <c r="O200" s="10"/>
      <c r="P200" s="10"/>
      <c r="Q200" s="10"/>
    </row>
    <row r="201" spans="11:17">
      <c r="K201" s="9"/>
      <c r="L201" s="2"/>
      <c r="M201" s="2"/>
      <c r="N201" s="2"/>
      <c r="O201" s="10"/>
      <c r="P201" s="10"/>
      <c r="Q201" s="10"/>
    </row>
    <row r="202" spans="11:17">
      <c r="K202" s="9"/>
      <c r="L202" s="2"/>
      <c r="M202" s="2"/>
      <c r="N202" s="2"/>
      <c r="O202" s="10"/>
      <c r="P202" s="10"/>
      <c r="Q202" s="10"/>
    </row>
    <row r="203" spans="11:17">
      <c r="K203" s="9"/>
      <c r="L203" s="2"/>
      <c r="M203" s="2"/>
      <c r="N203" s="2"/>
      <c r="O203" s="10"/>
      <c r="P203" s="10"/>
      <c r="Q203" s="10"/>
    </row>
    <row r="204" spans="11:17">
      <c r="K204" s="9"/>
      <c r="L204" s="2"/>
      <c r="M204" s="2"/>
      <c r="N204" s="2"/>
      <c r="O204" s="10"/>
      <c r="P204" s="10"/>
      <c r="Q204" s="10"/>
    </row>
    <row r="205" spans="11:17">
      <c r="K205" s="9"/>
      <c r="L205" s="2"/>
      <c r="M205" s="2"/>
      <c r="N205" s="2"/>
      <c r="O205" s="10"/>
      <c r="P205" s="10"/>
      <c r="Q205" s="10"/>
    </row>
    <row r="206" spans="11:17">
      <c r="K206" s="9"/>
      <c r="L206" s="2"/>
      <c r="M206" s="2"/>
      <c r="N206" s="2"/>
      <c r="O206" s="10"/>
      <c r="P206" s="10"/>
      <c r="Q206" s="10"/>
    </row>
    <row r="207" spans="11:17">
      <c r="K207" s="9"/>
      <c r="L207" s="2"/>
      <c r="M207" s="2"/>
      <c r="N207" s="2"/>
      <c r="O207" s="10"/>
      <c r="P207" s="10"/>
      <c r="Q207" s="10"/>
    </row>
    <row r="208" spans="11:17">
      <c r="K208" s="9"/>
      <c r="L208" s="2"/>
      <c r="M208" s="2"/>
      <c r="N208" s="2"/>
      <c r="O208" s="10"/>
      <c r="P208" s="10"/>
      <c r="Q208" s="10"/>
    </row>
    <row r="209" spans="11:17">
      <c r="K209" s="9"/>
      <c r="L209" s="2"/>
      <c r="M209" s="2"/>
      <c r="N209" s="2"/>
      <c r="O209" s="10"/>
      <c r="P209" s="10"/>
      <c r="Q209" s="10"/>
    </row>
    <row r="210" spans="11:17">
      <c r="K210" s="9"/>
      <c r="L210" s="2"/>
      <c r="M210" s="2"/>
      <c r="N210" s="2"/>
      <c r="O210" s="10"/>
      <c r="P210" s="10"/>
      <c r="Q210" s="10"/>
    </row>
    <row r="211" spans="11:17">
      <c r="K211" s="9"/>
      <c r="L211" s="2"/>
      <c r="M211" s="2"/>
      <c r="N211" s="2"/>
      <c r="O211" s="10"/>
      <c r="P211" s="10"/>
      <c r="Q211" s="10"/>
    </row>
    <row r="212" spans="11:17">
      <c r="K212" s="9"/>
      <c r="L212" s="2"/>
      <c r="M212" s="2"/>
      <c r="N212" s="2"/>
      <c r="O212" s="10"/>
      <c r="P212" s="10"/>
      <c r="Q212" s="10"/>
    </row>
    <row r="213" spans="11:17">
      <c r="K213" s="9"/>
      <c r="L213" s="2"/>
      <c r="M213" s="2"/>
      <c r="N213" s="2"/>
      <c r="O213" s="10"/>
      <c r="P213" s="10"/>
      <c r="Q213" s="10"/>
    </row>
    <row r="214" spans="11:17">
      <c r="K214" s="9"/>
      <c r="L214" s="2"/>
      <c r="M214" s="2"/>
      <c r="N214" s="2"/>
      <c r="O214" s="10"/>
      <c r="P214" s="10"/>
      <c r="Q214" s="10"/>
    </row>
    <row r="215" spans="11:17">
      <c r="K215" s="9"/>
      <c r="L215" s="2"/>
      <c r="M215" s="2"/>
      <c r="N215" s="2"/>
      <c r="O215" s="10"/>
      <c r="P215" s="10"/>
      <c r="Q215" s="10"/>
    </row>
    <row r="216" spans="11:17">
      <c r="K216" s="9"/>
      <c r="L216" s="2"/>
      <c r="M216" s="2"/>
      <c r="N216" s="2"/>
      <c r="O216" s="10"/>
      <c r="P216" s="10"/>
      <c r="Q216" s="10"/>
    </row>
    <row r="217" spans="11:17">
      <c r="K217" s="9"/>
      <c r="L217" s="2"/>
      <c r="M217" s="2"/>
      <c r="N217" s="2"/>
      <c r="O217" s="10"/>
      <c r="P217" s="10"/>
      <c r="Q217" s="10"/>
    </row>
    <row r="218" spans="11:17">
      <c r="K218" s="9"/>
      <c r="L218" s="2"/>
      <c r="M218" s="2"/>
      <c r="N218" s="2"/>
      <c r="O218" s="10"/>
      <c r="P218" s="10"/>
      <c r="Q218" s="10"/>
    </row>
  </sheetData>
  <mergeCells count="20">
    <mergeCell ref="K1:Q1"/>
    <mergeCell ref="B2:Z2"/>
    <mergeCell ref="K3:Q3"/>
    <mergeCell ref="B4:Q4"/>
    <mergeCell ref="R13:U13"/>
    <mergeCell ref="K6:Q6"/>
    <mergeCell ref="B90:K90"/>
    <mergeCell ref="B7:Z7"/>
    <mergeCell ref="K8:Q8"/>
    <mergeCell ref="B9:Q9"/>
    <mergeCell ref="B11:O11"/>
    <mergeCell ref="B13:B14"/>
    <mergeCell ref="C13:J13"/>
    <mergeCell ref="K13:K14"/>
    <mergeCell ref="L13:L14"/>
    <mergeCell ref="M13:M14"/>
    <mergeCell ref="N13:N14"/>
    <mergeCell ref="O13:O14"/>
    <mergeCell ref="P13:P14"/>
    <mergeCell ref="Q13:Q14"/>
  </mergeCells>
  <pageMargins left="1.1811023622047245" right="0.70866141732283472" top="0.74803149606299213" bottom="0.74803149606299213" header="0.31496062992125984" footer="0.31496062992125984"/>
  <pageSetup paperSize="9" scale="39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Любовь Антоновна</cp:lastModifiedBy>
  <cp:lastPrinted>2025-10-22T08:00:50Z</cp:lastPrinted>
  <dcterms:created xsi:type="dcterms:W3CDTF">2018-11-12T08:40:36Z</dcterms:created>
  <dcterms:modified xsi:type="dcterms:W3CDTF">2025-10-30T02:11:25Z</dcterms:modified>
</cp:coreProperties>
</file>